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3. Cash Flow\"/>
    </mc:Choice>
  </mc:AlternateContent>
  <xr:revisionPtr revIDLastSave="0" documentId="8_{811E13F9-E313-411C-BFF5-AD6291CBBE4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5" l="1"/>
  <c r="AA40" i="7"/>
  <c r="X40" i="9"/>
  <c r="D40" i="9"/>
  <c r="Y40" i="11"/>
  <c r="E40" i="14"/>
  <c r="C40" i="14"/>
  <c r="F40" i="15"/>
  <c r="E40" i="15"/>
  <c r="D40" i="15"/>
  <c r="C40" i="15"/>
  <c r="X40" i="20"/>
  <c r="AA40" i="21"/>
  <c r="G40" i="22"/>
  <c r="H39" i="22" s="1"/>
  <c r="D40" i="23"/>
  <c r="G40" i="24"/>
  <c r="AA40" i="25"/>
  <c r="Y40" i="25"/>
  <c r="C40" i="28"/>
  <c r="AA40" i="29"/>
  <c r="C40" i="29"/>
  <c r="G40" i="30"/>
  <c r="D40" i="32"/>
  <c r="F40" i="33"/>
  <c r="E40" i="33"/>
  <c r="D40" i="33"/>
  <c r="C40" i="33"/>
  <c r="AA40" i="34"/>
  <c r="AA40" i="37"/>
  <c r="Y40" i="37"/>
  <c r="X40" i="37"/>
  <c r="Z40" i="37" s="1"/>
  <c r="E40" i="37"/>
  <c r="D40" i="37"/>
  <c r="G40" i="40"/>
  <c r="C40" i="42"/>
  <c r="AA40" i="43"/>
  <c r="Y40" i="46"/>
  <c r="E40" i="46"/>
  <c r="D40" i="46"/>
  <c r="C40" i="46"/>
  <c r="AA40" i="47"/>
  <c r="G40" i="47"/>
  <c r="H39" i="47" s="1"/>
  <c r="H40" i="47" s="1"/>
  <c r="I39" i="47" s="1"/>
  <c r="I40" i="47" s="1"/>
  <c r="J40" i="47" s="1"/>
  <c r="AA40" i="48"/>
  <c r="C40" i="51"/>
  <c r="AA40" i="52"/>
  <c r="D40" i="55"/>
  <c r="Z39" i="2"/>
  <c r="Z39" i="3"/>
  <c r="Y39" i="3"/>
  <c r="Y39" i="4"/>
  <c r="Z39" i="4" s="1"/>
  <c r="Z39" i="6"/>
  <c r="Y39" i="6"/>
  <c r="Z39" i="7"/>
  <c r="Y39" i="7"/>
  <c r="Z39" i="8"/>
  <c r="Z39" i="9"/>
  <c r="Z39" i="10"/>
  <c r="Z39" i="11"/>
  <c r="Z39" i="12"/>
  <c r="Z39" i="13"/>
  <c r="Y39" i="13"/>
  <c r="Z39" i="14"/>
  <c r="Z39" i="15"/>
  <c r="Y39" i="15"/>
  <c r="Z39" i="16"/>
  <c r="Y39" i="16"/>
  <c r="Y39" i="17"/>
  <c r="Z39" i="17" s="1"/>
  <c r="Z39" i="18"/>
  <c r="Z39" i="19"/>
  <c r="Z39" i="20"/>
  <c r="Y39" i="20"/>
  <c r="Y39" i="21"/>
  <c r="Z39" i="21" s="1"/>
  <c r="Z39" i="22"/>
  <c r="Y39" i="22"/>
  <c r="Z39" i="23"/>
  <c r="Z39" i="24"/>
  <c r="Z39" i="25"/>
  <c r="Z39" i="26"/>
  <c r="Z39" i="27"/>
  <c r="Y39" i="27"/>
  <c r="Z39" i="28"/>
  <c r="Y39" i="28"/>
  <c r="Z39" i="29"/>
  <c r="Y39" i="29"/>
  <c r="Z39" i="30"/>
  <c r="Y39" i="30"/>
  <c r="Z39" i="31"/>
  <c r="Z39" i="32"/>
  <c r="Z39" i="33"/>
  <c r="Z39" i="34"/>
  <c r="Y39" i="34"/>
  <c r="Z39" i="35"/>
  <c r="Y39" i="35"/>
  <c r="Z39" i="36"/>
  <c r="Y39" i="36"/>
  <c r="Z39" i="37"/>
  <c r="Z39" i="38"/>
  <c r="Z39" i="39"/>
  <c r="Y39" i="39"/>
  <c r="Y39" i="40"/>
  <c r="Z39" i="40" s="1"/>
  <c r="Z39" i="41"/>
  <c r="Y39" i="41"/>
  <c r="Z39" i="42"/>
  <c r="Y39" i="42"/>
  <c r="Z39" i="43"/>
  <c r="Z39" i="44"/>
  <c r="Z39" i="45"/>
  <c r="Y39" i="45"/>
  <c r="Z39" i="46"/>
  <c r="Y39" i="46"/>
  <c r="Z39" i="47"/>
  <c r="Z39" i="48"/>
  <c r="Z39" i="49"/>
  <c r="Z39" i="50"/>
  <c r="Y39" i="50"/>
  <c r="Z39" i="51"/>
  <c r="Y39" i="51"/>
  <c r="Z39" i="53"/>
  <c r="Y39" i="53"/>
  <c r="Z39" i="54"/>
  <c r="Y39" i="54"/>
  <c r="Y39" i="55"/>
  <c r="Z39" i="55" s="1"/>
  <c r="Y39" i="1"/>
  <c r="Z39" i="1" s="1"/>
  <c r="W39" i="2"/>
  <c r="Y39" i="2" s="1"/>
  <c r="J39" i="2"/>
  <c r="W39" i="3"/>
  <c r="J39" i="3"/>
  <c r="W39" i="4"/>
  <c r="J39" i="4"/>
  <c r="W39" i="5"/>
  <c r="Y39" i="5" s="1"/>
  <c r="Z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J39" i="16"/>
  <c r="W39" i="17"/>
  <c r="J39" i="17"/>
  <c r="W39" i="18"/>
  <c r="Y39" i="18" s="1"/>
  <c r="J39" i="18"/>
  <c r="H39" i="18"/>
  <c r="H40" i="18" s="1"/>
  <c r="I39" i="18" s="1"/>
  <c r="I40" i="18" s="1"/>
  <c r="W39" i="19"/>
  <c r="Y39" i="19" s="1"/>
  <c r="J39" i="19"/>
  <c r="W39" i="20"/>
  <c r="J39" i="20"/>
  <c r="W39" i="21"/>
  <c r="J39" i="21"/>
  <c r="W39" i="22"/>
  <c r="J39" i="22"/>
  <c r="W39" i="23"/>
  <c r="Y39" i="23" s="1"/>
  <c r="J39" i="23"/>
  <c r="W39" i="24"/>
  <c r="Y39" i="24" s="1"/>
  <c r="J39" i="24"/>
  <c r="H39" i="24"/>
  <c r="W39" i="25"/>
  <c r="Y39" i="25" s="1"/>
  <c r="J39" i="25"/>
  <c r="W39" i="26"/>
  <c r="Y39" i="26" s="1"/>
  <c r="J39" i="26"/>
  <c r="W39" i="27"/>
  <c r="J39" i="27"/>
  <c r="W39" i="28"/>
  <c r="J39" i="28"/>
  <c r="W39" i="29"/>
  <c r="J39" i="29"/>
  <c r="W39" i="30"/>
  <c r="J39" i="30"/>
  <c r="H39" i="30"/>
  <c r="W39" i="31"/>
  <c r="Y39" i="31" s="1"/>
  <c r="J39" i="31"/>
  <c r="W39" i="32"/>
  <c r="Y39" i="32" s="1"/>
  <c r="J39" i="32"/>
  <c r="W39" i="33"/>
  <c r="Y39" i="33" s="1"/>
  <c r="J39" i="33"/>
  <c r="H39" i="33"/>
  <c r="H40" i="33" s="1"/>
  <c r="I39" i="33" s="1"/>
  <c r="W39" i="34"/>
  <c r="J39" i="34"/>
  <c r="W39" i="35"/>
  <c r="J39" i="35"/>
  <c r="W39" i="36"/>
  <c r="J39" i="36"/>
  <c r="W39" i="37"/>
  <c r="Y39" i="37" s="1"/>
  <c r="J39" i="37"/>
  <c r="W39" i="38"/>
  <c r="Y39" i="38" s="1"/>
  <c r="J39" i="38"/>
  <c r="H39" i="38"/>
  <c r="W39" i="39"/>
  <c r="J39" i="39"/>
  <c r="H39" i="39"/>
  <c r="H40" i="39" s="1"/>
  <c r="I39" i="39" s="1"/>
  <c r="I40" i="39" s="1"/>
  <c r="J40" i="39" s="1"/>
  <c r="W39" i="40"/>
  <c r="J39" i="40"/>
  <c r="H39" i="40"/>
  <c r="W39" i="41"/>
  <c r="J39" i="41"/>
  <c r="W39" i="42"/>
  <c r="J39" i="42"/>
  <c r="W39" i="43"/>
  <c r="Y39" i="43" s="1"/>
  <c r="J39" i="43"/>
  <c r="W39" i="44"/>
  <c r="Y39" i="44" s="1"/>
  <c r="J39" i="44"/>
  <c r="W39" i="45"/>
  <c r="J39" i="45"/>
  <c r="W39" i="46"/>
  <c r="J39" i="46"/>
  <c r="W39" i="47"/>
  <c r="Y39" i="47" s="1"/>
  <c r="J39" i="47"/>
  <c r="W39" i="48"/>
  <c r="Y39" i="48" s="1"/>
  <c r="J39" i="48"/>
  <c r="W39" i="49"/>
  <c r="Y39" i="49" s="1"/>
  <c r="J39" i="49"/>
  <c r="H39" i="49"/>
  <c r="W39" i="50"/>
  <c r="J39" i="50"/>
  <c r="W39" i="51"/>
  <c r="J39" i="51"/>
  <c r="W39" i="52"/>
  <c r="Y39" i="52" s="1"/>
  <c r="Z39" i="52" s="1"/>
  <c r="J39" i="52"/>
  <c r="W39" i="53"/>
  <c r="J39" i="53"/>
  <c r="W39" i="54"/>
  <c r="J39" i="54"/>
  <c r="W39" i="55"/>
  <c r="J39" i="55"/>
  <c r="W39" i="1"/>
  <c r="J39" i="1"/>
  <c r="R38" i="2"/>
  <c r="Q38" i="2"/>
  <c r="P38" i="2"/>
  <c r="O38" i="2"/>
  <c r="N38" i="2"/>
  <c r="M38" i="2"/>
  <c r="H38" i="2"/>
  <c r="F38" i="2"/>
  <c r="F40" i="2" s="1"/>
  <c r="U38" i="3"/>
  <c r="K38" i="3"/>
  <c r="J38" i="3"/>
  <c r="H38" i="3"/>
  <c r="X38" i="4"/>
  <c r="W38" i="4"/>
  <c r="V38" i="4"/>
  <c r="T38" i="4"/>
  <c r="Q38" i="4"/>
  <c r="M38" i="4"/>
  <c r="L38" i="4"/>
  <c r="J38" i="4"/>
  <c r="H38" i="4"/>
  <c r="C38" i="4"/>
  <c r="C40" i="4" s="1"/>
  <c r="O38" i="5"/>
  <c r="N38" i="5"/>
  <c r="L38" i="5"/>
  <c r="J38" i="5"/>
  <c r="F38" i="5"/>
  <c r="F40" i="5" s="1"/>
  <c r="E38" i="5"/>
  <c r="E40" i="5" s="1"/>
  <c r="C38" i="5"/>
  <c r="F38" i="6"/>
  <c r="F40" i="6" s="1"/>
  <c r="E38" i="6"/>
  <c r="E40" i="6" s="1"/>
  <c r="D38" i="6"/>
  <c r="D40" i="6" s="1"/>
  <c r="C38" i="6"/>
  <c r="C40" i="6" s="1"/>
  <c r="AA38" i="7"/>
  <c r="Y38" i="7"/>
  <c r="Z38" i="7" s="1"/>
  <c r="X38" i="7"/>
  <c r="X40" i="7" s="1"/>
  <c r="T38" i="7"/>
  <c r="S38" i="7"/>
  <c r="H38" i="7"/>
  <c r="W38" i="8"/>
  <c r="V38" i="8"/>
  <c r="U38" i="8"/>
  <c r="R38" i="8"/>
  <c r="M38" i="8"/>
  <c r="J38" i="8"/>
  <c r="I38" i="8"/>
  <c r="AA38" i="9"/>
  <c r="AA40" i="9" s="1"/>
  <c r="X38" i="9"/>
  <c r="W38" i="9"/>
  <c r="U38" i="9"/>
  <c r="O38" i="9"/>
  <c r="U38" i="10"/>
  <c r="S38" i="10"/>
  <c r="Q38" i="10"/>
  <c r="D38" i="10"/>
  <c r="D40" i="10" s="1"/>
  <c r="Y38" i="11"/>
  <c r="T38" i="11"/>
  <c r="R38" i="11"/>
  <c r="P38" i="11"/>
  <c r="M38" i="11"/>
  <c r="K38" i="11"/>
  <c r="H38" i="11"/>
  <c r="G38" i="11"/>
  <c r="G40" i="11" s="1"/>
  <c r="H39" i="11" s="1"/>
  <c r="H40" i="11" s="1"/>
  <c r="I39" i="11" s="1"/>
  <c r="F38" i="11"/>
  <c r="F40" i="11" s="1"/>
  <c r="E38" i="11"/>
  <c r="E40" i="11" s="1"/>
  <c r="C38" i="11"/>
  <c r="C40" i="11" s="1"/>
  <c r="V38" i="12"/>
  <c r="E38" i="12"/>
  <c r="E40" i="12" s="1"/>
  <c r="Y38" i="13"/>
  <c r="Y40" i="13" s="1"/>
  <c r="W38" i="13"/>
  <c r="V38" i="13"/>
  <c r="U38" i="13"/>
  <c r="T38" i="13"/>
  <c r="S38" i="13"/>
  <c r="R38" i="13"/>
  <c r="C38" i="13"/>
  <c r="C40" i="13" s="1"/>
  <c r="W38" i="14"/>
  <c r="O38" i="14"/>
  <c r="N38" i="14"/>
  <c r="M38" i="14"/>
  <c r="L38" i="14"/>
  <c r="E38" i="14"/>
  <c r="Y38" i="15"/>
  <c r="X38" i="15"/>
  <c r="X40" i="15" s="1"/>
  <c r="W38" i="15"/>
  <c r="P38" i="15"/>
  <c r="O38" i="15"/>
  <c r="C38" i="15"/>
  <c r="S38" i="16"/>
  <c r="R38" i="16"/>
  <c r="Q38" i="16"/>
  <c r="P38" i="16"/>
  <c r="J38" i="16"/>
  <c r="L38" i="17"/>
  <c r="J38" i="17"/>
  <c r="H38" i="17"/>
  <c r="G38" i="17"/>
  <c r="G40" i="17" s="1"/>
  <c r="H39" i="17" s="1"/>
  <c r="H40" i="17" s="1"/>
  <c r="I39" i="17" s="1"/>
  <c r="E38" i="17"/>
  <c r="E40" i="17" s="1"/>
  <c r="AA38" i="18"/>
  <c r="AA40" i="18" s="1"/>
  <c r="Y38" i="18"/>
  <c r="Y40" i="18" s="1"/>
  <c r="X38" i="18"/>
  <c r="T38" i="18"/>
  <c r="V38" i="19"/>
  <c r="R38" i="19"/>
  <c r="Q38" i="19"/>
  <c r="P38" i="19"/>
  <c r="O38" i="19"/>
  <c r="N38" i="19"/>
  <c r="M38" i="19"/>
  <c r="G38" i="19"/>
  <c r="G40" i="19" s="1"/>
  <c r="H39" i="19" s="1"/>
  <c r="X38" i="20"/>
  <c r="S38" i="20"/>
  <c r="Q38" i="20"/>
  <c r="N38" i="20"/>
  <c r="M38" i="20"/>
  <c r="L38" i="20"/>
  <c r="K38" i="20"/>
  <c r="F38" i="20"/>
  <c r="F40" i="20" s="1"/>
  <c r="E38" i="20"/>
  <c r="E40" i="20" s="1"/>
  <c r="U38" i="21"/>
  <c r="T38" i="21"/>
  <c r="S38" i="21"/>
  <c r="J38" i="21"/>
  <c r="I38" i="21"/>
  <c r="R38" i="22"/>
  <c r="Q38" i="22"/>
  <c r="P38" i="22"/>
  <c r="O38" i="22"/>
  <c r="N38" i="22"/>
  <c r="M38" i="22"/>
  <c r="L38" i="22"/>
  <c r="K38" i="22"/>
  <c r="J38" i="22"/>
  <c r="G38" i="22"/>
  <c r="N38" i="23"/>
  <c r="M38" i="23"/>
  <c r="I38" i="23"/>
  <c r="C38" i="23"/>
  <c r="C40" i="23" s="1"/>
  <c r="AA38" i="24"/>
  <c r="AA40" i="24" s="1"/>
  <c r="Y38" i="24"/>
  <c r="Y40" i="24" s="1"/>
  <c r="W38" i="24"/>
  <c r="L38" i="24"/>
  <c r="E38" i="24"/>
  <c r="E40" i="24" s="1"/>
  <c r="AA38" i="25"/>
  <c r="S38" i="25"/>
  <c r="R38" i="25"/>
  <c r="Q38" i="25"/>
  <c r="P38" i="25"/>
  <c r="O38" i="25"/>
  <c r="D38" i="25"/>
  <c r="D40" i="25" s="1"/>
  <c r="Q38" i="26"/>
  <c r="K38" i="26"/>
  <c r="Y38" i="27"/>
  <c r="Y40" i="27" s="1"/>
  <c r="X38" i="27"/>
  <c r="W38" i="27"/>
  <c r="V38" i="27"/>
  <c r="S38" i="27"/>
  <c r="N38" i="27"/>
  <c r="L38" i="27"/>
  <c r="Y38" i="28"/>
  <c r="X38" i="28"/>
  <c r="O38" i="28"/>
  <c r="N38" i="28"/>
  <c r="M38" i="28"/>
  <c r="L38" i="28"/>
  <c r="I38" i="28"/>
  <c r="H38" i="28"/>
  <c r="G38" i="28"/>
  <c r="G40" i="28" s="1"/>
  <c r="H39" i="28" s="1"/>
  <c r="C38" i="28"/>
  <c r="AA38" i="29"/>
  <c r="H38" i="29"/>
  <c r="G38" i="29"/>
  <c r="G40" i="29" s="1"/>
  <c r="H39" i="29" s="1"/>
  <c r="H40" i="29" s="1"/>
  <c r="I39" i="29" s="1"/>
  <c r="F38" i="29"/>
  <c r="F40" i="29" s="1"/>
  <c r="E38" i="29"/>
  <c r="E40" i="29" s="1"/>
  <c r="C38" i="29"/>
  <c r="V38" i="30"/>
  <c r="U38" i="30"/>
  <c r="G38" i="30"/>
  <c r="W38" i="31"/>
  <c r="U38" i="31"/>
  <c r="S38" i="31"/>
  <c r="R38" i="31"/>
  <c r="P38" i="31"/>
  <c r="F38" i="31"/>
  <c r="F40" i="31" s="1"/>
  <c r="E38" i="31"/>
  <c r="E40" i="31" s="1"/>
  <c r="N38" i="32"/>
  <c r="AA38" i="33"/>
  <c r="AA40" i="33" s="1"/>
  <c r="V38" i="33"/>
  <c r="U38" i="33"/>
  <c r="T38" i="33"/>
  <c r="S38" i="33"/>
  <c r="F38" i="33"/>
  <c r="D38" i="33"/>
  <c r="R38" i="34"/>
  <c r="Q38" i="34"/>
  <c r="O38" i="34"/>
  <c r="M38" i="34"/>
  <c r="I38" i="34"/>
  <c r="H38" i="34"/>
  <c r="G38" i="34"/>
  <c r="G40" i="34" s="1"/>
  <c r="H39" i="34" s="1"/>
  <c r="F38" i="34"/>
  <c r="F40" i="34" s="1"/>
  <c r="K38" i="35"/>
  <c r="E38" i="35"/>
  <c r="E40" i="35" s="1"/>
  <c r="D38" i="35"/>
  <c r="D40" i="35" s="1"/>
  <c r="C38" i="35"/>
  <c r="C40" i="35" s="1"/>
  <c r="AA38" i="36"/>
  <c r="AA40" i="36" s="1"/>
  <c r="Y38" i="36"/>
  <c r="Y40" i="36" s="1"/>
  <c r="X38" i="36"/>
  <c r="W38" i="36"/>
  <c r="S38" i="36"/>
  <c r="N38" i="36"/>
  <c r="L38" i="36"/>
  <c r="AA38" i="37"/>
  <c r="Y38" i="37"/>
  <c r="X38" i="37"/>
  <c r="Z38" i="37" s="1"/>
  <c r="S38" i="37"/>
  <c r="Q38" i="37"/>
  <c r="P38" i="37"/>
  <c r="O38" i="37"/>
  <c r="N38" i="37"/>
  <c r="F38" i="37"/>
  <c r="F40" i="37" s="1"/>
  <c r="E38" i="37"/>
  <c r="AA38" i="38"/>
  <c r="AA40" i="38" s="1"/>
  <c r="R38" i="38"/>
  <c r="P38" i="38"/>
  <c r="L38" i="38"/>
  <c r="K38" i="38"/>
  <c r="J38" i="38"/>
  <c r="AA38" i="39"/>
  <c r="AA40" i="39" s="1"/>
  <c r="T38" i="39"/>
  <c r="S38" i="39"/>
  <c r="R38" i="39"/>
  <c r="I38" i="39"/>
  <c r="G38" i="39"/>
  <c r="G40" i="39" s="1"/>
  <c r="D38" i="39"/>
  <c r="D40" i="39" s="1"/>
  <c r="Q38" i="40"/>
  <c r="P38" i="40"/>
  <c r="O38" i="40"/>
  <c r="N38" i="40"/>
  <c r="M38" i="40"/>
  <c r="L38" i="40"/>
  <c r="K38" i="40"/>
  <c r="I38" i="40"/>
  <c r="G38" i="40"/>
  <c r="N38" i="41"/>
  <c r="M38" i="41"/>
  <c r="L38" i="41"/>
  <c r="X38" i="42"/>
  <c r="W38" i="42"/>
  <c r="V38" i="42"/>
  <c r="U38" i="42"/>
  <c r="F38" i="42"/>
  <c r="F40" i="42" s="1"/>
  <c r="W38" i="43"/>
  <c r="V38" i="43"/>
  <c r="U38" i="43"/>
  <c r="T38" i="43"/>
  <c r="S38" i="43"/>
  <c r="R38" i="43"/>
  <c r="Q38" i="43"/>
  <c r="P38" i="43"/>
  <c r="O38" i="43"/>
  <c r="V38" i="44"/>
  <c r="U38" i="44"/>
  <c r="T38" i="44"/>
  <c r="S38" i="44"/>
  <c r="Q38" i="44"/>
  <c r="K38" i="44"/>
  <c r="J38" i="44"/>
  <c r="Y38" i="45"/>
  <c r="Y40" i="45" s="1"/>
  <c r="V38" i="45"/>
  <c r="T38" i="45"/>
  <c r="L38" i="45"/>
  <c r="J38" i="45"/>
  <c r="C38" i="45"/>
  <c r="C40" i="45" s="1"/>
  <c r="R38" i="46"/>
  <c r="Q38" i="46"/>
  <c r="O38" i="46"/>
  <c r="N38" i="46"/>
  <c r="L38" i="46"/>
  <c r="K38" i="46"/>
  <c r="E38" i="46"/>
  <c r="D38" i="46"/>
  <c r="C38" i="46"/>
  <c r="AA38" i="47"/>
  <c r="N38" i="47"/>
  <c r="I38" i="47"/>
  <c r="H38" i="47"/>
  <c r="G38" i="47"/>
  <c r="F38" i="47"/>
  <c r="F40" i="47" s="1"/>
  <c r="E38" i="47"/>
  <c r="E40" i="47" s="1"/>
  <c r="D38" i="47"/>
  <c r="D40" i="47" s="1"/>
  <c r="AA38" i="48"/>
  <c r="Z38" i="48"/>
  <c r="I38" i="48"/>
  <c r="H38" i="48"/>
  <c r="G38" i="48"/>
  <c r="G40" i="48" s="1"/>
  <c r="H39" i="48" s="1"/>
  <c r="H40" i="48" s="1"/>
  <c r="I39" i="48" s="1"/>
  <c r="I40" i="48" s="1"/>
  <c r="E38" i="48"/>
  <c r="E40" i="48" s="1"/>
  <c r="X38" i="49"/>
  <c r="U38" i="49"/>
  <c r="R38" i="49"/>
  <c r="L38" i="49"/>
  <c r="J38" i="49"/>
  <c r="W38" i="50"/>
  <c r="U38" i="50"/>
  <c r="N38" i="50"/>
  <c r="M38" i="50"/>
  <c r="L38" i="50"/>
  <c r="J38" i="50"/>
  <c r="G38" i="50"/>
  <c r="G40" i="50" s="1"/>
  <c r="H39" i="50" s="1"/>
  <c r="X38" i="51"/>
  <c r="Z38" i="51" s="1"/>
  <c r="D38" i="51"/>
  <c r="D40" i="51" s="1"/>
  <c r="AA38" i="52"/>
  <c r="U38" i="52"/>
  <c r="S38" i="52"/>
  <c r="N38" i="52"/>
  <c r="V38" i="53"/>
  <c r="K38" i="53"/>
  <c r="H38" i="53"/>
  <c r="F38" i="53"/>
  <c r="F40" i="53" s="1"/>
  <c r="E38" i="53"/>
  <c r="E40" i="53" s="1"/>
  <c r="D38" i="53"/>
  <c r="D40" i="53" s="1"/>
  <c r="C38" i="53"/>
  <c r="C40" i="53" s="1"/>
  <c r="AA38" i="54"/>
  <c r="AA40" i="54" s="1"/>
  <c r="AA38" i="55"/>
  <c r="AA40" i="55" s="1"/>
  <c r="Y38" i="55"/>
  <c r="X38" i="55"/>
  <c r="X40" i="55" s="1"/>
  <c r="W38" i="55"/>
  <c r="R38" i="55"/>
  <c r="C38" i="55"/>
  <c r="C40" i="55" s="1"/>
  <c r="AA38" i="1"/>
  <c r="AA40" i="1" s="1"/>
  <c r="P38" i="1"/>
  <c r="M38" i="1"/>
  <c r="I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W38" i="3" s="1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Y38" i="4" s="1"/>
  <c r="Y40" i="4" s="1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S38" i="5" s="1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V38" i="7" s="1"/>
  <c r="U36" i="7"/>
  <c r="U38" i="7" s="1"/>
  <c r="T36" i="7"/>
  <c r="S36" i="7"/>
  <c r="R36" i="7"/>
  <c r="Q36" i="7"/>
  <c r="P36" i="7"/>
  <c r="O36" i="7"/>
  <c r="O38" i="7" s="1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C38" i="8" s="1"/>
  <c r="C40" i="8" s="1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J38" i="9" s="1"/>
  <c r="I36" i="9"/>
  <c r="I38" i="9" s="1"/>
  <c r="H36" i="9"/>
  <c r="H38" i="9" s="1"/>
  <c r="G36" i="9"/>
  <c r="G38" i="9" s="1"/>
  <c r="G40" i="9" s="1"/>
  <c r="H39" i="9" s="1"/>
  <c r="H40" i="9" s="1"/>
  <c r="I39" i="9" s="1"/>
  <c r="I40" i="9" s="1"/>
  <c r="J40" i="9" s="1"/>
  <c r="F36" i="9"/>
  <c r="F38" i="9" s="1"/>
  <c r="F40" i="9" s="1"/>
  <c r="E36" i="9"/>
  <c r="E38" i="9" s="1"/>
  <c r="E40" i="9" s="1"/>
  <c r="D36" i="9"/>
  <c r="C36" i="9"/>
  <c r="AA36" i="10"/>
  <c r="Y36" i="10"/>
  <c r="X36" i="10"/>
  <c r="Z36" i="10" s="1"/>
  <c r="W36" i="10"/>
  <c r="W38" i="10" s="1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C38" i="10" s="1"/>
  <c r="C40" i="10" s="1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T38" i="12" s="1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G38" i="12" s="1"/>
  <c r="G40" i="12" s="1"/>
  <c r="H39" i="12" s="1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O38" i="13" s="1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Y38" i="14" s="1"/>
  <c r="Y40" i="14" s="1"/>
  <c r="X36" i="14"/>
  <c r="Z36" i="14" s="1"/>
  <c r="W36" i="14"/>
  <c r="V36" i="14"/>
  <c r="V38" i="14" s="1"/>
  <c r="U36" i="14"/>
  <c r="U38" i="14" s="1"/>
  <c r="T36" i="14"/>
  <c r="T38" i="14" s="1"/>
  <c r="S36" i="14"/>
  <c r="S38" i="14" s="1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C38" i="14" s="1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M38" i="15" s="1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V38" i="16" s="1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Y38" i="19" s="1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C38" i="19" s="1"/>
  <c r="C40" i="19" s="1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H38" i="21" s="1"/>
  <c r="G36" i="21"/>
  <c r="G38" i="21" s="1"/>
  <c r="G40" i="21" s="1"/>
  <c r="H39" i="21" s="1"/>
  <c r="H40" i="21" s="1"/>
  <c r="I39" i="21" s="1"/>
  <c r="I40" i="21" s="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I38" i="22" s="1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L38" i="23" s="1"/>
  <c r="K36" i="23"/>
  <c r="K38" i="23" s="1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P38" i="24" s="1"/>
  <c r="O36" i="24"/>
  <c r="O38" i="24" s="1"/>
  <c r="N36" i="24"/>
  <c r="N38" i="24" s="1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Y38" i="25" s="1"/>
  <c r="X36" i="25"/>
  <c r="Z36" i="25" s="1"/>
  <c r="W36" i="25"/>
  <c r="V36" i="25"/>
  <c r="V38" i="25" s="1"/>
  <c r="U36" i="25"/>
  <c r="T36" i="25"/>
  <c r="S36" i="25"/>
  <c r="R36" i="25"/>
  <c r="Q36" i="25"/>
  <c r="P36" i="25"/>
  <c r="O36" i="25"/>
  <c r="N36" i="25"/>
  <c r="N38" i="25" s="1"/>
  <c r="M36" i="25"/>
  <c r="L36" i="25"/>
  <c r="K36" i="25"/>
  <c r="J36" i="25"/>
  <c r="I36" i="25"/>
  <c r="I38" i="25" s="1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AA38" i="27" s="1"/>
  <c r="AA40" i="27" s="1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V38" i="28" s="1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Y38" i="29" s="1"/>
  <c r="X36" i="29"/>
  <c r="W36" i="29"/>
  <c r="V36" i="29"/>
  <c r="U36" i="29"/>
  <c r="T36" i="29"/>
  <c r="S36" i="29"/>
  <c r="R36" i="29"/>
  <c r="Q36" i="29"/>
  <c r="P36" i="29"/>
  <c r="O36" i="29"/>
  <c r="N36" i="29"/>
  <c r="M36" i="29"/>
  <c r="M38" i="29" s="1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T38" i="30" s="1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E38" i="30" s="1"/>
  <c r="E40" i="30" s="1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G38" i="31" s="1"/>
  <c r="G40" i="31" s="1"/>
  <c r="H39" i="31" s="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J38" i="32" s="1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X38" i="34" s="1"/>
  <c r="W36" i="34"/>
  <c r="W38" i="34" s="1"/>
  <c r="V36" i="34"/>
  <c r="V38" i="34" s="1"/>
  <c r="U36" i="34"/>
  <c r="U38" i="34" s="1"/>
  <c r="T36" i="34"/>
  <c r="S36" i="34"/>
  <c r="R36" i="34"/>
  <c r="Q36" i="34"/>
  <c r="P36" i="34"/>
  <c r="P38" i="34" s="1"/>
  <c r="O36" i="34"/>
  <c r="N36" i="34"/>
  <c r="N38" i="34" s="1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S38" i="35" s="1"/>
  <c r="R36" i="35"/>
  <c r="R38" i="35" s="1"/>
  <c r="Q36" i="35"/>
  <c r="P36" i="35"/>
  <c r="P38" i="35" s="1"/>
  <c r="O36" i="35"/>
  <c r="N36" i="35"/>
  <c r="M36" i="35"/>
  <c r="L36" i="35"/>
  <c r="K36" i="35"/>
  <c r="J36" i="35"/>
  <c r="I36" i="35"/>
  <c r="I38" i="35" s="1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W38" i="41" s="1"/>
  <c r="V36" i="41"/>
  <c r="U36" i="41"/>
  <c r="T36" i="41"/>
  <c r="S36" i="41"/>
  <c r="R36" i="41"/>
  <c r="Q36" i="41"/>
  <c r="P36" i="41"/>
  <c r="O36" i="41"/>
  <c r="N36" i="41"/>
  <c r="M36" i="41"/>
  <c r="L36" i="41"/>
  <c r="K36" i="41"/>
  <c r="K38" i="41" s="1"/>
  <c r="J36" i="41"/>
  <c r="I36" i="41"/>
  <c r="I38" i="41" s="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K38" i="42" s="1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N38" i="43" s="1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Z36" i="45"/>
  <c r="Y36" i="45"/>
  <c r="X36" i="45"/>
  <c r="W36" i="45"/>
  <c r="V36" i="45"/>
  <c r="U36" i="45"/>
  <c r="U38" i="45" s="1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E38" i="45" s="1"/>
  <c r="E40" i="45" s="1"/>
  <c r="D36" i="45"/>
  <c r="D38" i="45" s="1"/>
  <c r="D40" i="45" s="1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C38" i="47" s="1"/>
  <c r="C40" i="47" s="1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K38" i="50" s="1"/>
  <c r="J36" i="50"/>
  <c r="I36" i="50"/>
  <c r="I38" i="50" s="1"/>
  <c r="H36" i="50"/>
  <c r="H38" i="50" s="1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K38" i="51" s="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M38" i="52" s="1"/>
  <c r="L36" i="52"/>
  <c r="K36" i="52"/>
  <c r="J36" i="52"/>
  <c r="I36" i="52"/>
  <c r="H36" i="52"/>
  <c r="G36" i="52"/>
  <c r="F36" i="52"/>
  <c r="F38" i="52" s="1"/>
  <c r="F40" i="52" s="1"/>
  <c r="E36" i="52"/>
  <c r="D36" i="52"/>
  <c r="D38" i="52" s="1"/>
  <c r="D40" i="52" s="1"/>
  <c r="C36" i="52"/>
  <c r="AA36" i="53"/>
  <c r="Y36" i="53"/>
  <c r="X36" i="53"/>
  <c r="Z36" i="53" s="1"/>
  <c r="W36" i="53"/>
  <c r="W38" i="53" s="1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H38" i="54" s="1"/>
  <c r="G36" i="54"/>
  <c r="F36" i="54"/>
  <c r="E36" i="54"/>
  <c r="D36" i="54"/>
  <c r="C36" i="54"/>
  <c r="C38" i="54" s="1"/>
  <c r="C40" i="54" s="1"/>
  <c r="AA36" i="55"/>
  <c r="Y36" i="55"/>
  <c r="X36" i="55"/>
  <c r="Z36" i="55" s="1"/>
  <c r="W36" i="55"/>
  <c r="V36" i="55"/>
  <c r="V38" i="55" s="1"/>
  <c r="U36" i="55"/>
  <c r="T36" i="55"/>
  <c r="T38" i="55" s="1"/>
  <c r="S36" i="55"/>
  <c r="S38" i="55" s="1"/>
  <c r="R36" i="55"/>
  <c r="Q36" i="55"/>
  <c r="P36" i="55"/>
  <c r="O36" i="55"/>
  <c r="N36" i="55"/>
  <c r="M36" i="55"/>
  <c r="L36" i="55"/>
  <c r="L38" i="55" s="1"/>
  <c r="K36" i="55"/>
  <c r="J36" i="55"/>
  <c r="I36" i="55"/>
  <c r="H36" i="55"/>
  <c r="G36" i="55"/>
  <c r="F36" i="55"/>
  <c r="E36" i="55"/>
  <c r="D36" i="55"/>
  <c r="C36" i="55"/>
  <c r="AA36" i="1"/>
  <c r="Z36" i="1"/>
  <c r="Y36" i="1"/>
  <c r="Y38" i="1" s="1"/>
  <c r="Y40" i="1" s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Y38" i="2" s="1"/>
  <c r="Y40" i="2" s="1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C38" i="2" s="1"/>
  <c r="C40" i="2" s="1"/>
  <c r="AA27" i="3"/>
  <c r="Y27" i="3"/>
  <c r="X27" i="3"/>
  <c r="Z27" i="3" s="1"/>
  <c r="W27" i="3"/>
  <c r="V27" i="3"/>
  <c r="U27" i="3"/>
  <c r="T27" i="3"/>
  <c r="S27" i="3"/>
  <c r="R27" i="3"/>
  <c r="R38" i="3" s="1"/>
  <c r="Q27" i="3"/>
  <c r="Q38" i="3" s="1"/>
  <c r="P27" i="3"/>
  <c r="P38" i="3" s="1"/>
  <c r="O27" i="3"/>
  <c r="O38" i="3" s="1"/>
  <c r="N27" i="3"/>
  <c r="M27" i="3"/>
  <c r="M38" i="3" s="1"/>
  <c r="L27" i="3"/>
  <c r="L38" i="3" s="1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K38" i="5" s="1"/>
  <c r="J27" i="5"/>
  <c r="I27" i="5"/>
  <c r="I38" i="5" s="1"/>
  <c r="H27" i="5"/>
  <c r="G27" i="5"/>
  <c r="F27" i="5"/>
  <c r="E27" i="5"/>
  <c r="D27" i="5"/>
  <c r="D38" i="5" s="1"/>
  <c r="D40" i="5" s="1"/>
  <c r="C27" i="5"/>
  <c r="AA27" i="6"/>
  <c r="Y27" i="6"/>
  <c r="Y38" i="6" s="1"/>
  <c r="Y40" i="6" s="1"/>
  <c r="X27" i="6"/>
  <c r="Z27" i="6" s="1"/>
  <c r="W27" i="6"/>
  <c r="W38" i="6" s="1"/>
  <c r="V27" i="6"/>
  <c r="V38" i="6" s="1"/>
  <c r="U27" i="6"/>
  <c r="T27" i="6"/>
  <c r="S27" i="6"/>
  <c r="R27" i="6"/>
  <c r="Q27" i="6"/>
  <c r="P27" i="6"/>
  <c r="O27" i="6"/>
  <c r="N27" i="6"/>
  <c r="M27" i="6"/>
  <c r="M38" i="6" s="1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P38" i="7" s="1"/>
  <c r="O27" i="7"/>
  <c r="N27" i="7"/>
  <c r="M27" i="7"/>
  <c r="L27" i="7"/>
  <c r="K27" i="7"/>
  <c r="J27" i="7"/>
  <c r="I27" i="7"/>
  <c r="H27" i="7"/>
  <c r="G27" i="7"/>
  <c r="F27" i="7"/>
  <c r="E27" i="7"/>
  <c r="E38" i="7" s="1"/>
  <c r="E40" i="7" s="1"/>
  <c r="D27" i="7"/>
  <c r="D38" i="7" s="1"/>
  <c r="D40" i="7" s="1"/>
  <c r="C27" i="7"/>
  <c r="C38" i="7" s="1"/>
  <c r="C40" i="7" s="1"/>
  <c r="AA27" i="8"/>
  <c r="AA38" i="8" s="1"/>
  <c r="AA40" i="8" s="1"/>
  <c r="Y27" i="8"/>
  <c r="X27" i="8"/>
  <c r="X38" i="8" s="1"/>
  <c r="W27" i="8"/>
  <c r="V27" i="8"/>
  <c r="U27" i="8"/>
  <c r="T27" i="8"/>
  <c r="S27" i="8"/>
  <c r="S38" i="8" s="1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T38" i="9" s="1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AA38" i="10" s="1"/>
  <c r="AA40" i="10" s="1"/>
  <c r="Y27" i="10"/>
  <c r="Y38" i="10" s="1"/>
  <c r="Y40" i="10" s="1"/>
  <c r="X27" i="10"/>
  <c r="Z27" i="10" s="1"/>
  <c r="W27" i="10"/>
  <c r="V27" i="10"/>
  <c r="V38" i="10" s="1"/>
  <c r="U27" i="10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AA38" i="12" s="1"/>
  <c r="AA40" i="12" s="1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L38" i="13" s="1"/>
  <c r="K27" i="13"/>
  <c r="K38" i="13" s="1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P38" i="14" s="1"/>
  <c r="O27" i="14"/>
  <c r="N27" i="14"/>
  <c r="M27" i="14"/>
  <c r="L27" i="14"/>
  <c r="K27" i="14"/>
  <c r="K38" i="14" s="1"/>
  <c r="J27" i="14"/>
  <c r="I27" i="14"/>
  <c r="I38" i="14" s="1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U38" i="15" s="1"/>
  <c r="T27" i="15"/>
  <c r="S27" i="15"/>
  <c r="R27" i="15"/>
  <c r="Q27" i="15"/>
  <c r="P27" i="15"/>
  <c r="O27" i="15"/>
  <c r="N27" i="15"/>
  <c r="N38" i="15" s="1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N38" i="16" s="1"/>
  <c r="M27" i="16"/>
  <c r="L27" i="16"/>
  <c r="K27" i="16"/>
  <c r="J27" i="16"/>
  <c r="I27" i="16"/>
  <c r="H27" i="16"/>
  <c r="H38" i="16" s="1"/>
  <c r="G27" i="16"/>
  <c r="F27" i="16"/>
  <c r="F38" i="16" s="1"/>
  <c r="F40" i="16" s="1"/>
  <c r="E27" i="16"/>
  <c r="D27" i="16"/>
  <c r="C27" i="16"/>
  <c r="C38" i="16" s="1"/>
  <c r="C40" i="16" s="1"/>
  <c r="AA27" i="17"/>
  <c r="AA38" i="17" s="1"/>
  <c r="AA40" i="17" s="1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U38" i="18" s="1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J38" i="18" s="1"/>
  <c r="I27" i="18"/>
  <c r="I38" i="18" s="1"/>
  <c r="H27" i="18"/>
  <c r="H38" i="18" s="1"/>
  <c r="G27" i="18"/>
  <c r="G38" i="18" s="1"/>
  <c r="G40" i="18" s="1"/>
  <c r="F27" i="18"/>
  <c r="F38" i="18" s="1"/>
  <c r="F40" i="18" s="1"/>
  <c r="E27" i="18"/>
  <c r="D27" i="18"/>
  <c r="D38" i="18" s="1"/>
  <c r="D40" i="18" s="1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N38" i="21" s="1"/>
  <c r="M27" i="21"/>
  <c r="M38" i="21" s="1"/>
  <c r="L27" i="21"/>
  <c r="L38" i="21" s="1"/>
  <c r="K27" i="21"/>
  <c r="K38" i="21" s="1"/>
  <c r="J27" i="21"/>
  <c r="I27" i="21"/>
  <c r="H27" i="21"/>
  <c r="G27" i="21"/>
  <c r="F27" i="21"/>
  <c r="E27" i="21"/>
  <c r="D27" i="21"/>
  <c r="D38" i="21" s="1"/>
  <c r="D40" i="21" s="1"/>
  <c r="C27" i="21"/>
  <c r="AA27" i="22"/>
  <c r="Y27" i="22"/>
  <c r="X27" i="22"/>
  <c r="Z27" i="22" s="1"/>
  <c r="W27" i="22"/>
  <c r="V27" i="22"/>
  <c r="U27" i="22"/>
  <c r="U38" i="22" s="1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H38" i="22" s="1"/>
  <c r="G27" i="22"/>
  <c r="F27" i="22"/>
  <c r="F38" i="22" s="1"/>
  <c r="F40" i="22" s="1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P38" i="23" s="1"/>
  <c r="O27" i="23"/>
  <c r="O38" i="23" s="1"/>
  <c r="N27" i="23"/>
  <c r="M27" i="23"/>
  <c r="L27" i="23"/>
  <c r="K27" i="23"/>
  <c r="J27" i="23"/>
  <c r="J38" i="23" s="1"/>
  <c r="I27" i="23"/>
  <c r="H27" i="23"/>
  <c r="G27" i="23"/>
  <c r="G38" i="23" s="1"/>
  <c r="G40" i="23" s="1"/>
  <c r="H39" i="23" s="1"/>
  <c r="F27" i="23"/>
  <c r="F38" i="23" s="1"/>
  <c r="F40" i="23" s="1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M38" i="24" s="1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AA38" i="26" s="1"/>
  <c r="AA40" i="26" s="1"/>
  <c r="Y27" i="26"/>
  <c r="X27" i="26"/>
  <c r="Z27" i="26" s="1"/>
  <c r="W27" i="26"/>
  <c r="V27" i="26"/>
  <c r="U27" i="26"/>
  <c r="T27" i="26"/>
  <c r="S27" i="26"/>
  <c r="R27" i="26"/>
  <c r="R38" i="26" s="1"/>
  <c r="Q27" i="26"/>
  <c r="P27" i="26"/>
  <c r="P38" i="26" s="1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T38" i="27" s="1"/>
  <c r="S27" i="27"/>
  <c r="R27" i="27"/>
  <c r="Q27" i="27"/>
  <c r="P27" i="27"/>
  <c r="P38" i="27" s="1"/>
  <c r="O27" i="27"/>
  <c r="N27" i="27"/>
  <c r="M27" i="27"/>
  <c r="L27" i="27"/>
  <c r="K27" i="27"/>
  <c r="J27" i="27"/>
  <c r="I27" i="27"/>
  <c r="H27" i="27"/>
  <c r="G27" i="27"/>
  <c r="G38" i="27" s="1"/>
  <c r="G40" i="27" s="1"/>
  <c r="H39" i="27" s="1"/>
  <c r="F27" i="27"/>
  <c r="F38" i="27" s="1"/>
  <c r="F40" i="27" s="1"/>
  <c r="E27" i="27"/>
  <c r="E38" i="27" s="1"/>
  <c r="E40" i="27" s="1"/>
  <c r="D27" i="27"/>
  <c r="C27" i="27"/>
  <c r="AA27" i="28"/>
  <c r="Y27" i="28"/>
  <c r="X27" i="28"/>
  <c r="Z27" i="28" s="1"/>
  <c r="W27" i="28"/>
  <c r="W38" i="28" s="1"/>
  <c r="V27" i="28"/>
  <c r="U27" i="28"/>
  <c r="U38" i="28" s="1"/>
  <c r="T27" i="28"/>
  <c r="S27" i="28"/>
  <c r="R27" i="28"/>
  <c r="Q27" i="28"/>
  <c r="P27" i="28"/>
  <c r="P38" i="28" s="1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W38" i="29" s="1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J38" i="29" s="1"/>
  <c r="I27" i="29"/>
  <c r="I38" i="29" s="1"/>
  <c r="H27" i="29"/>
  <c r="G27" i="29"/>
  <c r="F27" i="29"/>
  <c r="E27" i="29"/>
  <c r="D27" i="29"/>
  <c r="D38" i="29" s="1"/>
  <c r="D40" i="29" s="1"/>
  <c r="C27" i="29"/>
  <c r="AA27" i="30"/>
  <c r="AA38" i="30" s="1"/>
  <c r="AA40" i="30" s="1"/>
  <c r="Y27" i="30"/>
  <c r="Y38" i="30" s="1"/>
  <c r="Y40" i="30" s="1"/>
  <c r="X27" i="30"/>
  <c r="Z27" i="30" s="1"/>
  <c r="W27" i="30"/>
  <c r="V27" i="30"/>
  <c r="U27" i="30"/>
  <c r="T27" i="30"/>
  <c r="S27" i="30"/>
  <c r="R27" i="30"/>
  <c r="R38" i="30" s="1"/>
  <c r="Q27" i="30"/>
  <c r="P27" i="30"/>
  <c r="O27" i="30"/>
  <c r="N27" i="30"/>
  <c r="M27" i="30"/>
  <c r="L27" i="30"/>
  <c r="K27" i="30"/>
  <c r="J27" i="30"/>
  <c r="I27" i="30"/>
  <c r="H27" i="30"/>
  <c r="G27" i="30"/>
  <c r="F27" i="30"/>
  <c r="F38" i="30" s="1"/>
  <c r="F40" i="30" s="1"/>
  <c r="E27" i="30"/>
  <c r="D27" i="30"/>
  <c r="D38" i="30" s="1"/>
  <c r="D40" i="30" s="1"/>
  <c r="C27" i="30"/>
  <c r="C38" i="30" s="1"/>
  <c r="C40" i="30" s="1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J38" i="31" s="1"/>
  <c r="I27" i="31"/>
  <c r="I38" i="31" s="1"/>
  <c r="H27" i="31"/>
  <c r="H38" i="31" s="1"/>
  <c r="G27" i="31"/>
  <c r="F27" i="31"/>
  <c r="E27" i="31"/>
  <c r="D27" i="31"/>
  <c r="C27" i="31"/>
  <c r="AA27" i="32"/>
  <c r="Z27" i="32"/>
  <c r="Y27" i="32"/>
  <c r="X27" i="32"/>
  <c r="X38" i="32" s="1"/>
  <c r="W27" i="32"/>
  <c r="V27" i="32"/>
  <c r="U27" i="32"/>
  <c r="T27" i="32"/>
  <c r="T38" i="32" s="1"/>
  <c r="S27" i="32"/>
  <c r="S38" i="32" s="1"/>
  <c r="R27" i="32"/>
  <c r="R38" i="32" s="1"/>
  <c r="Q27" i="32"/>
  <c r="P27" i="32"/>
  <c r="O27" i="32"/>
  <c r="N27" i="32"/>
  <c r="M27" i="32"/>
  <c r="L27" i="32"/>
  <c r="K27" i="32"/>
  <c r="K38" i="32" s="1"/>
  <c r="J27" i="32"/>
  <c r="I27" i="32"/>
  <c r="I38" i="32" s="1"/>
  <c r="H27" i="32"/>
  <c r="G27" i="32"/>
  <c r="F27" i="32"/>
  <c r="E27" i="32"/>
  <c r="D27" i="32"/>
  <c r="D38" i="32" s="1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M38" i="33" s="1"/>
  <c r="L27" i="33"/>
  <c r="K27" i="33"/>
  <c r="K38" i="33" s="1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Y38" i="35" s="1"/>
  <c r="Y40" i="35" s="1"/>
  <c r="X27" i="35"/>
  <c r="Z27" i="35" s="1"/>
  <c r="W27" i="35"/>
  <c r="V27" i="35"/>
  <c r="U27" i="35"/>
  <c r="T27" i="35"/>
  <c r="S27" i="35"/>
  <c r="R27" i="35"/>
  <c r="Q27" i="35"/>
  <c r="Q38" i="35" s="1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T38" i="36" s="1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F38" i="36" s="1"/>
  <c r="F40" i="36" s="1"/>
  <c r="E27" i="36"/>
  <c r="E38" i="36" s="1"/>
  <c r="E40" i="36" s="1"/>
  <c r="D27" i="36"/>
  <c r="D38" i="36" s="1"/>
  <c r="D40" i="36" s="1"/>
  <c r="C27" i="36"/>
  <c r="C38" i="36" s="1"/>
  <c r="C40" i="36" s="1"/>
  <c r="AA27" i="37"/>
  <c r="Y27" i="37"/>
  <c r="X27" i="37"/>
  <c r="Z27" i="37" s="1"/>
  <c r="W27" i="37"/>
  <c r="V27" i="37"/>
  <c r="U27" i="37"/>
  <c r="U38" i="37" s="1"/>
  <c r="T27" i="37"/>
  <c r="T38" i="37" s="1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W38" i="38" s="1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D38" i="38" s="1"/>
  <c r="D40" i="38" s="1"/>
  <c r="C27" i="38"/>
  <c r="AA27" i="39"/>
  <c r="Y27" i="39"/>
  <c r="X27" i="39"/>
  <c r="Z27" i="39" s="1"/>
  <c r="W27" i="39"/>
  <c r="W38" i="39" s="1"/>
  <c r="V27" i="39"/>
  <c r="U27" i="39"/>
  <c r="T27" i="39"/>
  <c r="S27" i="39"/>
  <c r="R27" i="39"/>
  <c r="Q27" i="39"/>
  <c r="P27" i="39"/>
  <c r="O27" i="39"/>
  <c r="N27" i="39"/>
  <c r="M27" i="39"/>
  <c r="L27" i="39"/>
  <c r="L38" i="39" s="1"/>
  <c r="K27" i="39"/>
  <c r="K38" i="39" s="1"/>
  <c r="J27" i="39"/>
  <c r="J38" i="39" s="1"/>
  <c r="I27" i="39"/>
  <c r="H27" i="39"/>
  <c r="G27" i="39"/>
  <c r="F27" i="39"/>
  <c r="E27" i="39"/>
  <c r="D27" i="39"/>
  <c r="C27" i="39"/>
  <c r="C38" i="39" s="1"/>
  <c r="C40" i="39" s="1"/>
  <c r="AA27" i="40"/>
  <c r="Y27" i="40"/>
  <c r="Z27" i="40" s="1"/>
  <c r="X27" i="40"/>
  <c r="W27" i="40"/>
  <c r="W38" i="40" s="1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F38" i="40" s="1"/>
  <c r="F40" i="40" s="1"/>
  <c r="E27" i="40"/>
  <c r="D27" i="40"/>
  <c r="C27" i="40"/>
  <c r="AA27" i="41"/>
  <c r="Y27" i="41"/>
  <c r="Y38" i="41" s="1"/>
  <c r="Y40" i="41" s="1"/>
  <c r="X27" i="41"/>
  <c r="W27" i="41"/>
  <c r="V27" i="41"/>
  <c r="U27" i="41"/>
  <c r="T27" i="41"/>
  <c r="S27" i="41"/>
  <c r="R27" i="41"/>
  <c r="Q27" i="41"/>
  <c r="P27" i="41"/>
  <c r="P38" i="41" s="1"/>
  <c r="O27" i="41"/>
  <c r="O38" i="41" s="1"/>
  <c r="N27" i="41"/>
  <c r="M27" i="41"/>
  <c r="L27" i="41"/>
  <c r="K27" i="41"/>
  <c r="J27" i="41"/>
  <c r="J38" i="41" s="1"/>
  <c r="I27" i="41"/>
  <c r="H27" i="41"/>
  <c r="H38" i="41" s="1"/>
  <c r="G27" i="41"/>
  <c r="F27" i="41"/>
  <c r="F38" i="41" s="1"/>
  <c r="F40" i="41" s="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S38" i="42" s="1"/>
  <c r="R27" i="42"/>
  <c r="Q27" i="42"/>
  <c r="P27" i="42"/>
  <c r="O27" i="42"/>
  <c r="N27" i="42"/>
  <c r="M27" i="42"/>
  <c r="M38" i="42" s="1"/>
  <c r="L27" i="42"/>
  <c r="K27" i="42"/>
  <c r="J27" i="42"/>
  <c r="J38" i="42" s="1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H38" i="43" s="1"/>
  <c r="G27" i="43"/>
  <c r="F27" i="43"/>
  <c r="E27" i="43"/>
  <c r="D27" i="43"/>
  <c r="C27" i="43"/>
  <c r="AA27" i="44"/>
  <c r="Y27" i="44"/>
  <c r="X27" i="44"/>
  <c r="Z27" i="44" s="1"/>
  <c r="W27" i="44"/>
  <c r="W38" i="44" s="1"/>
  <c r="V27" i="44"/>
  <c r="U27" i="44"/>
  <c r="T27" i="44"/>
  <c r="S27" i="44"/>
  <c r="R27" i="44"/>
  <c r="Q27" i="44"/>
  <c r="P27" i="44"/>
  <c r="O27" i="44"/>
  <c r="N27" i="44"/>
  <c r="N38" i="44" s="1"/>
  <c r="M27" i="44"/>
  <c r="M38" i="44" s="1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Q38" i="45" s="1"/>
  <c r="P27" i="45"/>
  <c r="P38" i="45" s="1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S38" i="46" s="1"/>
  <c r="R27" i="46"/>
  <c r="Q27" i="46"/>
  <c r="P27" i="46"/>
  <c r="O27" i="46"/>
  <c r="N27" i="46"/>
  <c r="M27" i="46"/>
  <c r="L27" i="46"/>
  <c r="K27" i="46"/>
  <c r="J27" i="46"/>
  <c r="I27" i="46"/>
  <c r="H27" i="46"/>
  <c r="G27" i="46"/>
  <c r="G38" i="46" s="1"/>
  <c r="G40" i="46" s="1"/>
  <c r="H39" i="46" s="1"/>
  <c r="H40" i="46" s="1"/>
  <c r="I39" i="46" s="1"/>
  <c r="I40" i="46" s="1"/>
  <c r="J40" i="46" s="1"/>
  <c r="F27" i="46"/>
  <c r="E27" i="46"/>
  <c r="D27" i="46"/>
  <c r="C27" i="46"/>
  <c r="AA27" i="47"/>
  <c r="Y27" i="47"/>
  <c r="X27" i="47"/>
  <c r="Z27" i="47" s="1"/>
  <c r="W27" i="47"/>
  <c r="V27" i="47"/>
  <c r="U27" i="47"/>
  <c r="U38" i="47" s="1"/>
  <c r="T27" i="47"/>
  <c r="T38" i="47" s="1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X38" i="48" s="1"/>
  <c r="X40" i="48" s="1"/>
  <c r="Z40" i="48" s="1"/>
  <c r="W27" i="48"/>
  <c r="W38" i="48" s="1"/>
  <c r="V27" i="48"/>
  <c r="U27" i="48"/>
  <c r="T27" i="48"/>
  <c r="S27" i="48"/>
  <c r="S38" i="48" s="1"/>
  <c r="R27" i="48"/>
  <c r="Q27" i="48"/>
  <c r="Q38" i="48" s="1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AA38" i="49" s="1"/>
  <c r="AA40" i="49" s="1"/>
  <c r="Y27" i="49"/>
  <c r="Y38" i="49" s="1"/>
  <c r="Y40" i="49" s="1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D38" i="49" s="1"/>
  <c r="D40" i="49" s="1"/>
  <c r="C27" i="49"/>
  <c r="C38" i="49" s="1"/>
  <c r="C40" i="49" s="1"/>
  <c r="AA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F38" i="50" s="1"/>
  <c r="F40" i="50" s="1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I38" i="51" s="1"/>
  <c r="H27" i="51"/>
  <c r="H38" i="51" s="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L38" i="52" s="1"/>
  <c r="K27" i="52"/>
  <c r="K38" i="52" s="1"/>
  <c r="J27" i="52"/>
  <c r="J38" i="52" s="1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M38" i="53" s="1"/>
  <c r="L27" i="53"/>
  <c r="L38" i="53" s="1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P38" i="54" s="1"/>
  <c r="O27" i="54"/>
  <c r="O38" i="54" s="1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Q38" i="55" s="1"/>
  <c r="P27" i="55"/>
  <c r="P38" i="55" s="1"/>
  <c r="O27" i="55"/>
  <c r="N27" i="55"/>
  <c r="M27" i="55"/>
  <c r="L27" i="55"/>
  <c r="K27" i="55"/>
  <c r="J27" i="55"/>
  <c r="J38" i="55" s="1"/>
  <c r="I27" i="55"/>
  <c r="H27" i="55"/>
  <c r="G27" i="55"/>
  <c r="F27" i="55"/>
  <c r="E27" i="55"/>
  <c r="E38" i="55" s="1"/>
  <c r="E40" i="55" s="1"/>
  <c r="D27" i="55"/>
  <c r="C27" i="55"/>
  <c r="AA27" i="1"/>
  <c r="Y27" i="1"/>
  <c r="X27" i="1"/>
  <c r="Z27" i="1" s="1"/>
  <c r="W27" i="1"/>
  <c r="V27" i="1"/>
  <c r="U27" i="1"/>
  <c r="U38" i="1" s="1"/>
  <c r="T27" i="1"/>
  <c r="T38" i="1" s="1"/>
  <c r="S27" i="1"/>
  <c r="S38" i="1" s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S17" i="2"/>
  <c r="S38" i="2" s="1"/>
  <c r="R17" i="2"/>
  <c r="Q17" i="2"/>
  <c r="P17" i="2"/>
  <c r="O17" i="2"/>
  <c r="N17" i="2"/>
  <c r="M17" i="2"/>
  <c r="L17" i="2"/>
  <c r="K17" i="2"/>
  <c r="J17" i="2"/>
  <c r="I17" i="2"/>
  <c r="I38" i="2" s="1"/>
  <c r="H17" i="2"/>
  <c r="G17" i="2"/>
  <c r="F17" i="2"/>
  <c r="E17" i="2"/>
  <c r="D17" i="2"/>
  <c r="D38" i="2" s="1"/>
  <c r="D40" i="2" s="1"/>
  <c r="C17" i="2"/>
  <c r="AA17" i="3"/>
  <c r="Y17" i="3"/>
  <c r="Y38" i="3" s="1"/>
  <c r="Y40" i="3" s="1"/>
  <c r="X17" i="3"/>
  <c r="X38" i="3" s="1"/>
  <c r="W17" i="3"/>
  <c r="V17" i="3"/>
  <c r="V38" i="3" s="1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I38" i="3" s="1"/>
  <c r="H17" i="3"/>
  <c r="G17" i="3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X17" i="4"/>
  <c r="Z17" i="4" s="1"/>
  <c r="W17" i="4"/>
  <c r="V17" i="4"/>
  <c r="U17" i="4"/>
  <c r="T17" i="4"/>
  <c r="S17" i="4"/>
  <c r="R17" i="4"/>
  <c r="Q17" i="4"/>
  <c r="P17" i="4"/>
  <c r="P38" i="4" s="1"/>
  <c r="O17" i="4"/>
  <c r="O38" i="4" s="1"/>
  <c r="N17" i="4"/>
  <c r="N38" i="4" s="1"/>
  <c r="M17" i="4"/>
  <c r="L17" i="4"/>
  <c r="K17" i="4"/>
  <c r="K38" i="4" s="1"/>
  <c r="J17" i="4"/>
  <c r="I17" i="4"/>
  <c r="H17" i="4"/>
  <c r="G17" i="4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X17" i="5"/>
  <c r="W17" i="5"/>
  <c r="V17" i="5"/>
  <c r="U17" i="5"/>
  <c r="T17" i="5"/>
  <c r="S17" i="5"/>
  <c r="R17" i="5"/>
  <c r="Q17" i="5"/>
  <c r="P17" i="5"/>
  <c r="O17" i="5"/>
  <c r="N17" i="5"/>
  <c r="M17" i="5"/>
  <c r="M38" i="5" s="1"/>
  <c r="L17" i="5"/>
  <c r="K17" i="5"/>
  <c r="J17" i="5"/>
  <c r="I17" i="5"/>
  <c r="H17" i="5"/>
  <c r="G17" i="5"/>
  <c r="G38" i="5" s="1"/>
  <c r="G40" i="5" s="1"/>
  <c r="H39" i="5" s="1"/>
  <c r="F17" i="5"/>
  <c r="E17" i="5"/>
  <c r="D17" i="5"/>
  <c r="C17" i="5"/>
  <c r="AA17" i="6"/>
  <c r="AA38" i="6" s="1"/>
  <c r="AA40" i="6" s="1"/>
  <c r="Y17" i="6"/>
  <c r="X17" i="6"/>
  <c r="Z17" i="6" s="1"/>
  <c r="W17" i="6"/>
  <c r="V17" i="6"/>
  <c r="U17" i="6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J17" i="6"/>
  <c r="I17" i="6"/>
  <c r="I38" i="6" s="1"/>
  <c r="H17" i="6"/>
  <c r="G17" i="6"/>
  <c r="G38" i="6" s="1"/>
  <c r="G40" i="6" s="1"/>
  <c r="H39" i="6" s="1"/>
  <c r="F17" i="6"/>
  <c r="E17" i="6"/>
  <c r="D17" i="6"/>
  <c r="C17" i="6"/>
  <c r="AA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L38" i="7" s="1"/>
  <c r="K17" i="7"/>
  <c r="K38" i="7" s="1"/>
  <c r="J17" i="7"/>
  <c r="I17" i="7"/>
  <c r="I38" i="7" s="1"/>
  <c r="H17" i="7"/>
  <c r="G17" i="7"/>
  <c r="F17" i="7"/>
  <c r="F38" i="7" s="1"/>
  <c r="F40" i="7" s="1"/>
  <c r="E17" i="7"/>
  <c r="D17" i="7"/>
  <c r="C17" i="7"/>
  <c r="AA17" i="8"/>
  <c r="Y17" i="8"/>
  <c r="X17" i="8"/>
  <c r="Z17" i="8" s="1"/>
  <c r="W17" i="8"/>
  <c r="V17" i="8"/>
  <c r="U17" i="8"/>
  <c r="T17" i="8"/>
  <c r="S17" i="8"/>
  <c r="R17" i="8"/>
  <c r="Q17" i="8"/>
  <c r="P17" i="8"/>
  <c r="O17" i="8"/>
  <c r="O38" i="8" s="1"/>
  <c r="N17" i="8"/>
  <c r="N38" i="8" s="1"/>
  <c r="M17" i="8"/>
  <c r="L17" i="8"/>
  <c r="L38" i="8" s="1"/>
  <c r="K17" i="8"/>
  <c r="J17" i="8"/>
  <c r="I17" i="8"/>
  <c r="H17" i="8"/>
  <c r="G17" i="8"/>
  <c r="F17" i="8"/>
  <c r="E17" i="8"/>
  <c r="D17" i="8"/>
  <c r="C17" i="8"/>
  <c r="AA17" i="9"/>
  <c r="Y17" i="9"/>
  <c r="Y38" i="9" s="1"/>
  <c r="Y40" i="9" s="1"/>
  <c r="X17" i="9"/>
  <c r="W17" i="9"/>
  <c r="V17" i="9"/>
  <c r="U17" i="9"/>
  <c r="T17" i="9"/>
  <c r="S17" i="9"/>
  <c r="R17" i="9"/>
  <c r="Q17" i="9"/>
  <c r="Q38" i="9" s="1"/>
  <c r="P17" i="9"/>
  <c r="P38" i="9" s="1"/>
  <c r="O17" i="9"/>
  <c r="N17" i="9"/>
  <c r="N38" i="9" s="1"/>
  <c r="M17" i="9"/>
  <c r="L17" i="9"/>
  <c r="K17" i="9"/>
  <c r="J17" i="9"/>
  <c r="I17" i="9"/>
  <c r="H17" i="9"/>
  <c r="G17" i="9"/>
  <c r="F17" i="9"/>
  <c r="E17" i="9"/>
  <c r="D17" i="9"/>
  <c r="D38" i="9" s="1"/>
  <c r="C17" i="9"/>
  <c r="C38" i="9" s="1"/>
  <c r="C40" i="9" s="1"/>
  <c r="AA17" i="10"/>
  <c r="Y17" i="10"/>
  <c r="X17" i="10"/>
  <c r="W17" i="10"/>
  <c r="V17" i="10"/>
  <c r="U17" i="10"/>
  <c r="T17" i="10"/>
  <c r="S17" i="10"/>
  <c r="R17" i="10"/>
  <c r="R38" i="10" s="1"/>
  <c r="Q17" i="10"/>
  <c r="P17" i="10"/>
  <c r="P38" i="10" s="1"/>
  <c r="O17" i="10"/>
  <c r="O38" i="10" s="1"/>
  <c r="N17" i="10"/>
  <c r="M17" i="10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C17" i="10"/>
  <c r="AA17" i="11"/>
  <c r="Y17" i="11"/>
  <c r="X17" i="11"/>
  <c r="Z17" i="11" s="1"/>
  <c r="W17" i="11"/>
  <c r="V17" i="11"/>
  <c r="U17" i="11"/>
  <c r="U38" i="11" s="1"/>
  <c r="T17" i="11"/>
  <c r="S17" i="11"/>
  <c r="S38" i="11" s="1"/>
  <c r="R17" i="11"/>
  <c r="Q17" i="11"/>
  <c r="Q38" i="11" s="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AA17" i="12"/>
  <c r="Y17" i="12"/>
  <c r="X17" i="12"/>
  <c r="W17" i="12"/>
  <c r="W38" i="12" s="1"/>
  <c r="V17" i="12"/>
  <c r="U17" i="12"/>
  <c r="U38" i="12" s="1"/>
  <c r="T17" i="12"/>
  <c r="S17" i="12"/>
  <c r="S38" i="12" s="1"/>
  <c r="R17" i="12"/>
  <c r="Q17" i="12"/>
  <c r="P17" i="12"/>
  <c r="O17" i="12"/>
  <c r="N17" i="12"/>
  <c r="M17" i="12"/>
  <c r="L17" i="12"/>
  <c r="L38" i="12" s="1"/>
  <c r="K17" i="12"/>
  <c r="J17" i="12"/>
  <c r="J38" i="12" s="1"/>
  <c r="I17" i="12"/>
  <c r="H17" i="12"/>
  <c r="G17" i="12"/>
  <c r="F17" i="12"/>
  <c r="E17" i="12"/>
  <c r="D17" i="12"/>
  <c r="C17" i="12"/>
  <c r="AA17" i="13"/>
  <c r="Y17" i="13"/>
  <c r="X17" i="13"/>
  <c r="X38" i="13" s="1"/>
  <c r="W17" i="13"/>
  <c r="V17" i="13"/>
  <c r="U17" i="13"/>
  <c r="T17" i="13"/>
  <c r="S17" i="13"/>
  <c r="R17" i="13"/>
  <c r="Q17" i="13"/>
  <c r="P17" i="13"/>
  <c r="O17" i="13"/>
  <c r="N17" i="13"/>
  <c r="N38" i="13" s="1"/>
  <c r="M17" i="13"/>
  <c r="M38" i="13" s="1"/>
  <c r="L17" i="13"/>
  <c r="K17" i="13"/>
  <c r="J17" i="13"/>
  <c r="I17" i="13"/>
  <c r="H17" i="13"/>
  <c r="G17" i="13"/>
  <c r="F17" i="13"/>
  <c r="E17" i="13"/>
  <c r="D17" i="13"/>
  <c r="D38" i="13" s="1"/>
  <c r="D40" i="13" s="1"/>
  <c r="C17" i="13"/>
  <c r="AA17" i="14"/>
  <c r="AA38" i="14" s="1"/>
  <c r="AA40" i="14" s="1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X17" i="15"/>
  <c r="W17" i="15"/>
  <c r="V17" i="15"/>
  <c r="V38" i="15" s="1"/>
  <c r="U17" i="15"/>
  <c r="T17" i="15"/>
  <c r="T38" i="15" s="1"/>
  <c r="S17" i="15"/>
  <c r="R17" i="15"/>
  <c r="R38" i="15" s="1"/>
  <c r="Q17" i="15"/>
  <c r="Q38" i="15" s="1"/>
  <c r="P17" i="15"/>
  <c r="O17" i="15"/>
  <c r="N17" i="15"/>
  <c r="M17" i="15"/>
  <c r="L17" i="15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E17" i="15"/>
  <c r="E38" i="15" s="1"/>
  <c r="D17" i="15"/>
  <c r="D38" i="15" s="1"/>
  <c r="C17" i="15"/>
  <c r="AA17" i="16"/>
  <c r="Y17" i="16"/>
  <c r="X17" i="16"/>
  <c r="W17" i="16"/>
  <c r="V17" i="16"/>
  <c r="U17" i="16"/>
  <c r="U38" i="16" s="1"/>
  <c r="T17" i="16"/>
  <c r="T38" i="16" s="1"/>
  <c r="S17" i="16"/>
  <c r="R17" i="16"/>
  <c r="Q17" i="16"/>
  <c r="P17" i="16"/>
  <c r="O17" i="16"/>
  <c r="N17" i="16"/>
  <c r="M17" i="16"/>
  <c r="M38" i="16" s="1"/>
  <c r="L17" i="16"/>
  <c r="L38" i="16" s="1"/>
  <c r="K17" i="16"/>
  <c r="K38" i="16" s="1"/>
  <c r="J17" i="16"/>
  <c r="I17" i="16"/>
  <c r="I38" i="16" s="1"/>
  <c r="H17" i="16"/>
  <c r="G17" i="16"/>
  <c r="G38" i="16" s="1"/>
  <c r="G40" i="16" s="1"/>
  <c r="H39" i="16" s="1"/>
  <c r="H40" i="16" s="1"/>
  <c r="I39" i="16" s="1"/>
  <c r="I40" i="16" s="1"/>
  <c r="F17" i="16"/>
  <c r="E17" i="16"/>
  <c r="D17" i="16"/>
  <c r="C17" i="16"/>
  <c r="AA17" i="17"/>
  <c r="Y17" i="17"/>
  <c r="X17" i="17"/>
  <c r="Z17" i="17" s="1"/>
  <c r="W17" i="17"/>
  <c r="W38" i="17" s="1"/>
  <c r="V17" i="17"/>
  <c r="V38" i="17" s="1"/>
  <c r="U17" i="17"/>
  <c r="T17" i="17"/>
  <c r="S17" i="17"/>
  <c r="R17" i="17"/>
  <c r="R38" i="17" s="1"/>
  <c r="Q17" i="17"/>
  <c r="P17" i="17"/>
  <c r="O17" i="17"/>
  <c r="N17" i="17"/>
  <c r="N38" i="17" s="1"/>
  <c r="M17" i="17"/>
  <c r="M38" i="17" s="1"/>
  <c r="L17" i="17"/>
  <c r="K17" i="17"/>
  <c r="K38" i="17" s="1"/>
  <c r="J17" i="17"/>
  <c r="I17" i="17"/>
  <c r="I38" i="17" s="1"/>
  <c r="H17" i="17"/>
  <c r="G17" i="17"/>
  <c r="F17" i="17"/>
  <c r="E17" i="17"/>
  <c r="D17" i="17"/>
  <c r="C17" i="17"/>
  <c r="AA17" i="18"/>
  <c r="Y17" i="18"/>
  <c r="X17" i="18"/>
  <c r="Z17" i="18" s="1"/>
  <c r="W17" i="18"/>
  <c r="V17" i="18"/>
  <c r="U17" i="18"/>
  <c r="T17" i="18"/>
  <c r="S17" i="18"/>
  <c r="R17" i="18"/>
  <c r="Q17" i="18"/>
  <c r="P17" i="18"/>
  <c r="P38" i="18" s="1"/>
  <c r="O17" i="18"/>
  <c r="O38" i="18" s="1"/>
  <c r="N17" i="18"/>
  <c r="M17" i="18"/>
  <c r="M38" i="18" s="1"/>
  <c r="L17" i="18"/>
  <c r="K17" i="18"/>
  <c r="K38" i="18" s="1"/>
  <c r="J17" i="18"/>
  <c r="I17" i="18"/>
  <c r="H17" i="18"/>
  <c r="G17" i="18"/>
  <c r="F17" i="18"/>
  <c r="E17" i="18"/>
  <c r="D17" i="18"/>
  <c r="C17" i="18"/>
  <c r="C38" i="18" s="1"/>
  <c r="C40" i="18" s="1"/>
  <c r="AA17" i="19"/>
  <c r="AA38" i="19" s="1"/>
  <c r="AA40" i="19" s="1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F38" i="19" s="1"/>
  <c r="F40" i="19" s="1"/>
  <c r="E17" i="19"/>
  <c r="E38" i="19" s="1"/>
  <c r="E40" i="19" s="1"/>
  <c r="D17" i="19"/>
  <c r="C17" i="19"/>
  <c r="AA17" i="20"/>
  <c r="Y17" i="20"/>
  <c r="X17" i="20"/>
  <c r="W17" i="20"/>
  <c r="V17" i="20"/>
  <c r="U17" i="20"/>
  <c r="T17" i="20"/>
  <c r="T38" i="20" s="1"/>
  <c r="S17" i="20"/>
  <c r="R17" i="20"/>
  <c r="R38" i="20" s="1"/>
  <c r="Q17" i="20"/>
  <c r="P17" i="20"/>
  <c r="P38" i="20" s="1"/>
  <c r="O17" i="20"/>
  <c r="O38" i="20" s="1"/>
  <c r="N17" i="20"/>
  <c r="M17" i="20"/>
  <c r="L17" i="20"/>
  <c r="K17" i="20"/>
  <c r="J17" i="20"/>
  <c r="I17" i="20"/>
  <c r="H17" i="20"/>
  <c r="G17" i="20"/>
  <c r="G38" i="20" s="1"/>
  <c r="G40" i="20" s="1"/>
  <c r="H39" i="20" s="1"/>
  <c r="F17" i="20"/>
  <c r="E17" i="20"/>
  <c r="D17" i="20"/>
  <c r="C17" i="20"/>
  <c r="AA17" i="21"/>
  <c r="AA38" i="21" s="1"/>
  <c r="Y17" i="21"/>
  <c r="X17" i="21"/>
  <c r="W17" i="21"/>
  <c r="W38" i="21" s="1"/>
  <c r="V17" i="21"/>
  <c r="V38" i="21" s="1"/>
  <c r="U17" i="21"/>
  <c r="T17" i="21"/>
  <c r="S17" i="21"/>
  <c r="R17" i="21"/>
  <c r="R38" i="21" s="1"/>
  <c r="Q17" i="21"/>
  <c r="Q38" i="21" s="1"/>
  <c r="P17" i="21"/>
  <c r="P38" i="21" s="1"/>
  <c r="O17" i="21"/>
  <c r="O38" i="21" s="1"/>
  <c r="N17" i="21"/>
  <c r="M17" i="21"/>
  <c r="L17" i="21"/>
  <c r="K17" i="21"/>
  <c r="J17" i="21"/>
  <c r="I17" i="21"/>
  <c r="H17" i="21"/>
  <c r="G17" i="21"/>
  <c r="F17" i="21"/>
  <c r="E17" i="21"/>
  <c r="E38" i="21" s="1"/>
  <c r="E40" i="21" s="1"/>
  <c r="D17" i="21"/>
  <c r="C17" i="21"/>
  <c r="AA17" i="22"/>
  <c r="Y17" i="22"/>
  <c r="Y38" i="22" s="1"/>
  <c r="Y40" i="22" s="1"/>
  <c r="X17" i="22"/>
  <c r="W17" i="22"/>
  <c r="V17" i="22"/>
  <c r="V38" i="22" s="1"/>
  <c r="U17" i="22"/>
  <c r="T17" i="22"/>
  <c r="T38" i="22" s="1"/>
  <c r="S17" i="22"/>
  <c r="S38" i="22" s="1"/>
  <c r="R17" i="22"/>
  <c r="Q17" i="22"/>
  <c r="P17" i="22"/>
  <c r="O17" i="22"/>
  <c r="N17" i="22"/>
  <c r="M17" i="22"/>
  <c r="L17" i="22"/>
  <c r="K17" i="22"/>
  <c r="J17" i="22"/>
  <c r="I17" i="22"/>
  <c r="H17" i="22"/>
  <c r="G17" i="22"/>
  <c r="F17" i="22"/>
  <c r="E17" i="22"/>
  <c r="D17" i="22"/>
  <c r="C17" i="22"/>
  <c r="C38" i="22" s="1"/>
  <c r="C40" i="22" s="1"/>
  <c r="AA17" i="23"/>
  <c r="AA38" i="23" s="1"/>
  <c r="AA40" i="23" s="1"/>
  <c r="Z17" i="23"/>
  <c r="Y17" i="23"/>
  <c r="Y38" i="23" s="1"/>
  <c r="X17" i="23"/>
  <c r="X38" i="23" s="1"/>
  <c r="W17" i="23"/>
  <c r="W38" i="23" s="1"/>
  <c r="V17" i="23"/>
  <c r="V38" i="23" s="1"/>
  <c r="U17" i="23"/>
  <c r="T17" i="23"/>
  <c r="S17" i="23"/>
  <c r="R17" i="23"/>
  <c r="Q17" i="23"/>
  <c r="P17" i="23"/>
  <c r="O17" i="23"/>
  <c r="N17" i="23"/>
  <c r="M17" i="23"/>
  <c r="L17" i="23"/>
  <c r="K17" i="23"/>
  <c r="J17" i="23"/>
  <c r="I17" i="23"/>
  <c r="H17" i="23"/>
  <c r="G17" i="23"/>
  <c r="F17" i="23"/>
  <c r="E17" i="23"/>
  <c r="E38" i="23" s="1"/>
  <c r="E40" i="23" s="1"/>
  <c r="D17" i="23"/>
  <c r="D38" i="23" s="1"/>
  <c r="C17" i="23"/>
  <c r="AA17" i="24"/>
  <c r="Y17" i="24"/>
  <c r="Z17" i="24" s="1"/>
  <c r="X17" i="24"/>
  <c r="W17" i="24"/>
  <c r="V17" i="24"/>
  <c r="U17" i="24"/>
  <c r="T17" i="24"/>
  <c r="T38" i="24" s="1"/>
  <c r="S17" i="24"/>
  <c r="S38" i="24" s="1"/>
  <c r="R17" i="24"/>
  <c r="Q17" i="24"/>
  <c r="Q38" i="24" s="1"/>
  <c r="P17" i="24"/>
  <c r="O17" i="24"/>
  <c r="N17" i="24"/>
  <c r="M17" i="24"/>
  <c r="L17" i="24"/>
  <c r="K17" i="24"/>
  <c r="J17" i="24"/>
  <c r="I17" i="24"/>
  <c r="H17" i="24"/>
  <c r="H38" i="24" s="1"/>
  <c r="G17" i="24"/>
  <c r="G38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J38" i="25" s="1"/>
  <c r="I17" i="25"/>
  <c r="H17" i="25"/>
  <c r="H38" i="25" s="1"/>
  <c r="G17" i="25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S17" i="26"/>
  <c r="R17" i="26"/>
  <c r="Q17" i="26"/>
  <c r="P17" i="26"/>
  <c r="O17" i="26"/>
  <c r="N17" i="26"/>
  <c r="M17" i="26"/>
  <c r="M38" i="26" s="1"/>
  <c r="L17" i="26"/>
  <c r="L38" i="26" s="1"/>
  <c r="K17" i="26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E17" i="26"/>
  <c r="D17" i="26"/>
  <c r="C17" i="26"/>
  <c r="AA17" i="27"/>
  <c r="Y17" i="27"/>
  <c r="X17" i="27"/>
  <c r="Z17" i="27" s="1"/>
  <c r="W17" i="27"/>
  <c r="V17" i="27"/>
  <c r="U17" i="27"/>
  <c r="T17" i="27"/>
  <c r="S17" i="27"/>
  <c r="R17" i="27"/>
  <c r="Q17" i="27"/>
  <c r="P17" i="27"/>
  <c r="O17" i="27"/>
  <c r="O38" i="27" s="1"/>
  <c r="N17" i="27"/>
  <c r="M17" i="27"/>
  <c r="M38" i="27" s="1"/>
  <c r="L17" i="27"/>
  <c r="K17" i="27"/>
  <c r="K38" i="27" s="1"/>
  <c r="J17" i="27"/>
  <c r="J38" i="27" s="1"/>
  <c r="I17" i="27"/>
  <c r="H17" i="27"/>
  <c r="H38" i="27" s="1"/>
  <c r="G17" i="27"/>
  <c r="F17" i="27"/>
  <c r="E17" i="27"/>
  <c r="D17" i="27"/>
  <c r="C17" i="27"/>
  <c r="AA17" i="28"/>
  <c r="AA38" i="28" s="1"/>
  <c r="AA40" i="28" s="1"/>
  <c r="Y17" i="28"/>
  <c r="X17" i="28"/>
  <c r="Z17" i="28" s="1"/>
  <c r="W17" i="28"/>
  <c r="V17" i="28"/>
  <c r="U17" i="28"/>
  <c r="T17" i="28"/>
  <c r="S17" i="28"/>
  <c r="R17" i="28"/>
  <c r="Q17" i="28"/>
  <c r="Q38" i="28" s="1"/>
  <c r="P17" i="28"/>
  <c r="O17" i="28"/>
  <c r="N17" i="28"/>
  <c r="M17" i="28"/>
  <c r="L17" i="28"/>
  <c r="K17" i="28"/>
  <c r="J17" i="28"/>
  <c r="I17" i="28"/>
  <c r="H17" i="28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Y17" i="29"/>
  <c r="X17" i="29"/>
  <c r="Z17" i="29" s="1"/>
  <c r="W17" i="29"/>
  <c r="V17" i="29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L17" i="29"/>
  <c r="K17" i="29"/>
  <c r="J17" i="29"/>
  <c r="I17" i="29"/>
  <c r="H17" i="29"/>
  <c r="G17" i="29"/>
  <c r="F17" i="29"/>
  <c r="E17" i="29"/>
  <c r="D17" i="29"/>
  <c r="C17" i="29"/>
  <c r="AA17" i="30"/>
  <c r="Y17" i="30"/>
  <c r="X17" i="30"/>
  <c r="Z17" i="30" s="1"/>
  <c r="W17" i="30"/>
  <c r="V17" i="30"/>
  <c r="U17" i="30"/>
  <c r="T17" i="30"/>
  <c r="S17" i="30"/>
  <c r="S38" i="30" s="1"/>
  <c r="R17" i="30"/>
  <c r="Q17" i="30"/>
  <c r="Q38" i="30" s="1"/>
  <c r="P17" i="30"/>
  <c r="P38" i="30" s="1"/>
  <c r="O17" i="30"/>
  <c r="N17" i="30"/>
  <c r="M17" i="30"/>
  <c r="L17" i="30"/>
  <c r="K17" i="30"/>
  <c r="J17" i="30"/>
  <c r="J38" i="30" s="1"/>
  <c r="I17" i="30"/>
  <c r="I38" i="30" s="1"/>
  <c r="H17" i="30"/>
  <c r="H38" i="30" s="1"/>
  <c r="G17" i="30"/>
  <c r="F17" i="30"/>
  <c r="E17" i="30"/>
  <c r="D17" i="30"/>
  <c r="C17" i="30"/>
  <c r="AA17" i="31"/>
  <c r="AA38" i="31" s="1"/>
  <c r="AA40" i="31" s="1"/>
  <c r="Y17" i="31"/>
  <c r="X17" i="31"/>
  <c r="W17" i="31"/>
  <c r="V17" i="31"/>
  <c r="V38" i="31" s="1"/>
  <c r="U17" i="31"/>
  <c r="T17" i="31"/>
  <c r="T38" i="31" s="1"/>
  <c r="S17" i="31"/>
  <c r="R17" i="31"/>
  <c r="Q17" i="31"/>
  <c r="P17" i="31"/>
  <c r="O17" i="31"/>
  <c r="N17" i="31"/>
  <c r="M17" i="31"/>
  <c r="L17" i="31"/>
  <c r="L38" i="31" s="1"/>
  <c r="K17" i="31"/>
  <c r="K38" i="31" s="1"/>
  <c r="J17" i="31"/>
  <c r="I17" i="31"/>
  <c r="H17" i="31"/>
  <c r="G17" i="31"/>
  <c r="F17" i="31"/>
  <c r="E17" i="31"/>
  <c r="D17" i="31"/>
  <c r="C17" i="31"/>
  <c r="C38" i="31" s="1"/>
  <c r="C40" i="31" s="1"/>
  <c r="AA17" i="32"/>
  <c r="AA38" i="32" s="1"/>
  <c r="AA40" i="32" s="1"/>
  <c r="Y17" i="32"/>
  <c r="X17" i="32"/>
  <c r="W17" i="32"/>
  <c r="W38" i="32" s="1"/>
  <c r="V17" i="32"/>
  <c r="V38" i="32" s="1"/>
  <c r="U17" i="32"/>
  <c r="U38" i="32" s="1"/>
  <c r="T17" i="32"/>
  <c r="S17" i="32"/>
  <c r="R17" i="32"/>
  <c r="Q17" i="32"/>
  <c r="P17" i="32"/>
  <c r="O17" i="32"/>
  <c r="O38" i="32" s="1"/>
  <c r="N17" i="32"/>
  <c r="M17" i="32"/>
  <c r="M38" i="32" s="1"/>
  <c r="L17" i="32"/>
  <c r="K17" i="32"/>
  <c r="J17" i="32"/>
  <c r="I17" i="32"/>
  <c r="H17" i="32"/>
  <c r="G17" i="32"/>
  <c r="F17" i="32"/>
  <c r="E17" i="32"/>
  <c r="E38" i="32" s="1"/>
  <c r="E40" i="32" s="1"/>
  <c r="D17" i="32"/>
  <c r="C17" i="32"/>
  <c r="C38" i="32" s="1"/>
  <c r="C40" i="32" s="1"/>
  <c r="AA17" i="33"/>
  <c r="Y17" i="33"/>
  <c r="Y38" i="33" s="1"/>
  <c r="Y40" i="33" s="1"/>
  <c r="X17" i="33"/>
  <c r="Z17" i="33" s="1"/>
  <c r="W17" i="33"/>
  <c r="W38" i="33" s="1"/>
  <c r="V17" i="33"/>
  <c r="U17" i="33"/>
  <c r="T17" i="33"/>
  <c r="S17" i="33"/>
  <c r="R17" i="33"/>
  <c r="Q17" i="33"/>
  <c r="Q38" i="33" s="1"/>
  <c r="P17" i="33"/>
  <c r="P38" i="33" s="1"/>
  <c r="O17" i="33"/>
  <c r="O38" i="33" s="1"/>
  <c r="N17" i="33"/>
  <c r="M17" i="33"/>
  <c r="L17" i="33"/>
  <c r="L38" i="33" s="1"/>
  <c r="K17" i="33"/>
  <c r="J17" i="33"/>
  <c r="J38" i="33" s="1"/>
  <c r="I17" i="33"/>
  <c r="H17" i="33"/>
  <c r="H38" i="33" s="1"/>
  <c r="G17" i="33"/>
  <c r="G38" i="33" s="1"/>
  <c r="G40" i="33" s="1"/>
  <c r="F17" i="33"/>
  <c r="E17" i="33"/>
  <c r="E38" i="33" s="1"/>
  <c r="D17" i="33"/>
  <c r="C17" i="33"/>
  <c r="C38" i="33" s="1"/>
  <c r="AA17" i="34"/>
  <c r="AA38" i="34" s="1"/>
  <c r="Z17" i="34"/>
  <c r="Y17" i="34"/>
  <c r="X17" i="34"/>
  <c r="W17" i="34"/>
  <c r="V17" i="34"/>
  <c r="U17" i="34"/>
  <c r="T17" i="34"/>
  <c r="S17" i="34"/>
  <c r="S38" i="34" s="1"/>
  <c r="R17" i="34"/>
  <c r="Q17" i="34"/>
  <c r="P17" i="34"/>
  <c r="O17" i="34"/>
  <c r="N17" i="34"/>
  <c r="M17" i="34"/>
  <c r="L17" i="34"/>
  <c r="K17" i="34"/>
  <c r="J17" i="34"/>
  <c r="I17" i="34"/>
  <c r="H17" i="34"/>
  <c r="G17" i="34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W17" i="35"/>
  <c r="V17" i="35"/>
  <c r="U17" i="35"/>
  <c r="U38" i="35" s="1"/>
  <c r="T17" i="35"/>
  <c r="T38" i="35" s="1"/>
  <c r="S17" i="35"/>
  <c r="R17" i="35"/>
  <c r="Q17" i="35"/>
  <c r="P17" i="35"/>
  <c r="O17" i="35"/>
  <c r="O38" i="35" s="1"/>
  <c r="N17" i="35"/>
  <c r="M17" i="35"/>
  <c r="M38" i="35" s="1"/>
  <c r="L17" i="35"/>
  <c r="K17" i="35"/>
  <c r="J17" i="35"/>
  <c r="J38" i="35" s="1"/>
  <c r="I17" i="35"/>
  <c r="H17" i="35"/>
  <c r="H38" i="35" s="1"/>
  <c r="G17" i="35"/>
  <c r="G38" i="35" s="1"/>
  <c r="G40" i="35" s="1"/>
  <c r="H39" i="35" s="1"/>
  <c r="H40" i="35" s="1"/>
  <c r="I39" i="35" s="1"/>
  <c r="I40" i="35" s="1"/>
  <c r="K39" i="35" s="1"/>
  <c r="K40" i="35" s="1"/>
  <c r="L39" i="35" s="1"/>
  <c r="F17" i="35"/>
  <c r="F38" i="35" s="1"/>
  <c r="F40" i="35" s="1"/>
  <c r="E17" i="35"/>
  <c r="D17" i="35"/>
  <c r="C17" i="35"/>
  <c r="AA17" i="36"/>
  <c r="Y17" i="36"/>
  <c r="X17" i="36"/>
  <c r="Z17" i="36" s="1"/>
  <c r="W17" i="36"/>
  <c r="V17" i="36"/>
  <c r="U17" i="36"/>
  <c r="T17" i="36"/>
  <c r="S17" i="36"/>
  <c r="R17" i="36"/>
  <c r="Q17" i="36"/>
  <c r="P17" i="36"/>
  <c r="O17" i="36"/>
  <c r="O38" i="36" s="1"/>
  <c r="N17" i="36"/>
  <c r="M17" i="36"/>
  <c r="M38" i="36" s="1"/>
  <c r="L17" i="36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F17" i="36"/>
  <c r="E17" i="36"/>
  <c r="D17" i="36"/>
  <c r="C17" i="36"/>
  <c r="AA17" i="37"/>
  <c r="Y17" i="37"/>
  <c r="X17" i="37"/>
  <c r="Z17" i="37" s="1"/>
  <c r="W17" i="37"/>
  <c r="V17" i="37"/>
  <c r="V38" i="37" s="1"/>
  <c r="U17" i="37"/>
  <c r="T17" i="37"/>
  <c r="S17" i="37"/>
  <c r="R17" i="37"/>
  <c r="Q17" i="37"/>
  <c r="P17" i="37"/>
  <c r="O17" i="37"/>
  <c r="N17" i="37"/>
  <c r="M17" i="37"/>
  <c r="M38" i="37" s="1"/>
  <c r="L17" i="37"/>
  <c r="L38" i="37" s="1"/>
  <c r="K17" i="37"/>
  <c r="K38" i="37" s="1"/>
  <c r="J17" i="37"/>
  <c r="I17" i="37"/>
  <c r="H17" i="37"/>
  <c r="G17" i="37"/>
  <c r="F17" i="37"/>
  <c r="E17" i="37"/>
  <c r="D17" i="37"/>
  <c r="D38" i="37" s="1"/>
  <c r="C17" i="37"/>
  <c r="C38" i="37" s="1"/>
  <c r="C40" i="37" s="1"/>
  <c r="AA17" i="38"/>
  <c r="Y17" i="38"/>
  <c r="X17" i="38"/>
  <c r="W17" i="38"/>
  <c r="V17" i="38"/>
  <c r="V38" i="38" s="1"/>
  <c r="U17" i="38"/>
  <c r="U38" i="38" s="1"/>
  <c r="T17" i="38"/>
  <c r="S17" i="38"/>
  <c r="S38" i="38" s="1"/>
  <c r="R17" i="38"/>
  <c r="Q17" i="38"/>
  <c r="Q38" i="38" s="1"/>
  <c r="P17" i="38"/>
  <c r="O17" i="38"/>
  <c r="O38" i="38" s="1"/>
  <c r="N17" i="38"/>
  <c r="N38" i="38" s="1"/>
  <c r="M17" i="38"/>
  <c r="M38" i="38" s="1"/>
  <c r="L17" i="38"/>
  <c r="K17" i="38"/>
  <c r="J17" i="38"/>
  <c r="I17" i="38"/>
  <c r="H17" i="38"/>
  <c r="G17" i="38"/>
  <c r="G38" i="38" s="1"/>
  <c r="G40" i="38" s="1"/>
  <c r="F17" i="38"/>
  <c r="F38" i="38" s="1"/>
  <c r="F40" i="38" s="1"/>
  <c r="E17" i="38"/>
  <c r="E38" i="38" s="1"/>
  <c r="E40" i="38" s="1"/>
  <c r="D17" i="38"/>
  <c r="C17" i="38"/>
  <c r="AA17" i="39"/>
  <c r="Y17" i="39"/>
  <c r="X17" i="39"/>
  <c r="W17" i="39"/>
  <c r="V17" i="39"/>
  <c r="U17" i="39"/>
  <c r="U38" i="39" s="1"/>
  <c r="T17" i="39"/>
  <c r="S17" i="39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K17" i="39"/>
  <c r="J17" i="39"/>
  <c r="I17" i="39"/>
  <c r="H17" i="39"/>
  <c r="H38" i="39" s="1"/>
  <c r="G17" i="39"/>
  <c r="F17" i="39"/>
  <c r="E17" i="39"/>
  <c r="D17" i="39"/>
  <c r="C17" i="39"/>
  <c r="AA17" i="40"/>
  <c r="Y17" i="40"/>
  <c r="X17" i="40"/>
  <c r="W17" i="40"/>
  <c r="V17" i="40"/>
  <c r="V38" i="40" s="1"/>
  <c r="U17" i="40"/>
  <c r="T17" i="40"/>
  <c r="T38" i="40" s="1"/>
  <c r="S17" i="40"/>
  <c r="S38" i="40" s="1"/>
  <c r="R17" i="40"/>
  <c r="R38" i="40" s="1"/>
  <c r="Q17" i="40"/>
  <c r="P17" i="40"/>
  <c r="O17" i="40"/>
  <c r="N17" i="40"/>
  <c r="M17" i="40"/>
  <c r="L17" i="40"/>
  <c r="K17" i="40"/>
  <c r="J17" i="40"/>
  <c r="J38" i="40" s="1"/>
  <c r="I17" i="40"/>
  <c r="H17" i="40"/>
  <c r="G17" i="40"/>
  <c r="F17" i="40"/>
  <c r="E17" i="40"/>
  <c r="D17" i="40"/>
  <c r="C17" i="40"/>
  <c r="AA17" i="41"/>
  <c r="AA38" i="41" s="1"/>
  <c r="AA40" i="41" s="1"/>
  <c r="Y17" i="41"/>
  <c r="X17" i="41"/>
  <c r="W17" i="41"/>
  <c r="V17" i="41"/>
  <c r="V38" i="41" s="1"/>
  <c r="U17" i="41"/>
  <c r="U38" i="41" s="1"/>
  <c r="T17" i="41"/>
  <c r="T38" i="41" s="1"/>
  <c r="S17" i="41"/>
  <c r="R17" i="41"/>
  <c r="Q17" i="41"/>
  <c r="P17" i="41"/>
  <c r="O17" i="41"/>
  <c r="N17" i="41"/>
  <c r="M17" i="41"/>
  <c r="L17" i="41"/>
  <c r="K17" i="41"/>
  <c r="J17" i="41"/>
  <c r="I17" i="41"/>
  <c r="H17" i="41"/>
  <c r="G17" i="41"/>
  <c r="F17" i="41"/>
  <c r="E17" i="41"/>
  <c r="D17" i="41"/>
  <c r="D38" i="41" s="1"/>
  <c r="D40" i="41" s="1"/>
  <c r="C17" i="41"/>
  <c r="AA17" i="42"/>
  <c r="AA38" i="42" s="1"/>
  <c r="AA40" i="42" s="1"/>
  <c r="Y17" i="42"/>
  <c r="Y38" i="42" s="1"/>
  <c r="X17" i="42"/>
  <c r="Z17" i="42" s="1"/>
  <c r="W17" i="42"/>
  <c r="V17" i="42"/>
  <c r="U17" i="42"/>
  <c r="T17" i="42"/>
  <c r="T38" i="42" s="1"/>
  <c r="S17" i="42"/>
  <c r="R17" i="42"/>
  <c r="R38" i="42" s="1"/>
  <c r="Q17" i="42"/>
  <c r="Q38" i="42" s="1"/>
  <c r="P17" i="42"/>
  <c r="P38" i="42" s="1"/>
  <c r="O17" i="42"/>
  <c r="O38" i="42" s="1"/>
  <c r="N17" i="42"/>
  <c r="M17" i="42"/>
  <c r="L17" i="42"/>
  <c r="K17" i="42"/>
  <c r="J17" i="42"/>
  <c r="I17" i="42"/>
  <c r="I38" i="42" s="1"/>
  <c r="H17" i="42"/>
  <c r="H38" i="42" s="1"/>
  <c r="G17" i="42"/>
  <c r="F17" i="42"/>
  <c r="E17" i="42"/>
  <c r="E38" i="42" s="1"/>
  <c r="E40" i="42" s="1"/>
  <c r="D17" i="42"/>
  <c r="C17" i="42"/>
  <c r="C38" i="42" s="1"/>
  <c r="AA17" i="43"/>
  <c r="AA38" i="43" s="1"/>
  <c r="Y17" i="43"/>
  <c r="Y38" i="43" s="1"/>
  <c r="Y40" i="43" s="1"/>
  <c r="X17" i="43"/>
  <c r="W17" i="43"/>
  <c r="V17" i="43"/>
  <c r="U17" i="43"/>
  <c r="T17" i="43"/>
  <c r="S17" i="43"/>
  <c r="R17" i="43"/>
  <c r="Q17" i="43"/>
  <c r="P17" i="43"/>
  <c r="O17" i="43"/>
  <c r="N17" i="43"/>
  <c r="M17" i="43"/>
  <c r="L17" i="43"/>
  <c r="K17" i="43"/>
  <c r="J17" i="43"/>
  <c r="I17" i="43"/>
  <c r="I38" i="43" s="1"/>
  <c r="H17" i="43"/>
  <c r="G17" i="43"/>
  <c r="G38" i="43" s="1"/>
  <c r="G40" i="43" s="1"/>
  <c r="H39" i="43" s="1"/>
  <c r="H40" i="43" s="1"/>
  <c r="I39" i="43" s="1"/>
  <c r="I40" i="43" s="1"/>
  <c r="K39" i="43" s="1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V17" i="44"/>
  <c r="U17" i="44"/>
  <c r="T17" i="44"/>
  <c r="S17" i="44"/>
  <c r="R17" i="44"/>
  <c r="Q17" i="44"/>
  <c r="P17" i="44"/>
  <c r="O17" i="44"/>
  <c r="N17" i="44"/>
  <c r="M17" i="44"/>
  <c r="L17" i="44"/>
  <c r="L38" i="44" s="1"/>
  <c r="K17" i="44"/>
  <c r="J17" i="44"/>
  <c r="I17" i="44"/>
  <c r="I38" i="44" s="1"/>
  <c r="H17" i="44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Y17" i="45"/>
  <c r="X17" i="45"/>
  <c r="W17" i="45"/>
  <c r="W38" i="45" s="1"/>
  <c r="V17" i="45"/>
  <c r="U17" i="45"/>
  <c r="T17" i="45"/>
  <c r="S17" i="45"/>
  <c r="R17" i="45"/>
  <c r="Q17" i="45"/>
  <c r="P17" i="45"/>
  <c r="O17" i="45"/>
  <c r="O38" i="45" s="1"/>
  <c r="N17" i="45"/>
  <c r="N38" i="45" s="1"/>
  <c r="M17" i="45"/>
  <c r="M38" i="45" s="1"/>
  <c r="L17" i="45"/>
  <c r="K17" i="45"/>
  <c r="K38" i="45" s="1"/>
  <c r="J17" i="45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D17" i="45"/>
  <c r="C17" i="45"/>
  <c r="AA17" i="46"/>
  <c r="AA38" i="46" s="1"/>
  <c r="AA40" i="46" s="1"/>
  <c r="Y17" i="46"/>
  <c r="Y38" i="46" s="1"/>
  <c r="X17" i="46"/>
  <c r="W17" i="46"/>
  <c r="V17" i="46"/>
  <c r="V38" i="46" s="1"/>
  <c r="U17" i="46"/>
  <c r="T17" i="46"/>
  <c r="S17" i="46"/>
  <c r="R17" i="46"/>
  <c r="Q17" i="46"/>
  <c r="P17" i="46"/>
  <c r="P38" i="46" s="1"/>
  <c r="O17" i="46"/>
  <c r="N17" i="46"/>
  <c r="M17" i="46"/>
  <c r="M38" i="46" s="1"/>
  <c r="L17" i="46"/>
  <c r="K17" i="46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D17" i="46"/>
  <c r="C17" i="46"/>
  <c r="AA17" i="47"/>
  <c r="Y17" i="47"/>
  <c r="X17" i="47"/>
  <c r="W17" i="47"/>
  <c r="V17" i="47"/>
  <c r="U17" i="47"/>
  <c r="T17" i="47"/>
  <c r="S17" i="47"/>
  <c r="S38" i="47" s="1"/>
  <c r="R17" i="47"/>
  <c r="R38" i="47" s="1"/>
  <c r="Q17" i="47"/>
  <c r="Q38" i="47" s="1"/>
  <c r="P17" i="47"/>
  <c r="O17" i="47"/>
  <c r="O38" i="47" s="1"/>
  <c r="N17" i="47"/>
  <c r="M17" i="47"/>
  <c r="M38" i="47" s="1"/>
  <c r="L17" i="47"/>
  <c r="L38" i="47" s="1"/>
  <c r="K17" i="47"/>
  <c r="K38" i="47" s="1"/>
  <c r="J17" i="47"/>
  <c r="J38" i="47" s="1"/>
  <c r="I17" i="47"/>
  <c r="H17" i="47"/>
  <c r="G17" i="47"/>
  <c r="F17" i="47"/>
  <c r="E17" i="47"/>
  <c r="D17" i="47"/>
  <c r="C17" i="47"/>
  <c r="AA17" i="48"/>
  <c r="Z17" i="48"/>
  <c r="Y17" i="48"/>
  <c r="X17" i="48"/>
  <c r="W17" i="48"/>
  <c r="V17" i="48"/>
  <c r="V38" i="48" s="1"/>
  <c r="U17" i="48"/>
  <c r="U38" i="48" s="1"/>
  <c r="T17" i="48"/>
  <c r="T38" i="48" s="1"/>
  <c r="S17" i="48"/>
  <c r="R17" i="48"/>
  <c r="R38" i="48" s="1"/>
  <c r="Q17" i="48"/>
  <c r="P17" i="48"/>
  <c r="P38" i="48" s="1"/>
  <c r="O17" i="48"/>
  <c r="O38" i="48" s="1"/>
  <c r="N17" i="48"/>
  <c r="N38" i="48" s="1"/>
  <c r="M17" i="48"/>
  <c r="M38" i="48" s="1"/>
  <c r="L17" i="48"/>
  <c r="K17" i="48"/>
  <c r="J17" i="48"/>
  <c r="J38" i="48" s="1"/>
  <c r="I17" i="48"/>
  <c r="H17" i="48"/>
  <c r="G17" i="48"/>
  <c r="F17" i="48"/>
  <c r="E17" i="48"/>
  <c r="D17" i="48"/>
  <c r="C17" i="48"/>
  <c r="AA17" i="49"/>
  <c r="Y17" i="49"/>
  <c r="X17" i="49"/>
  <c r="Z17" i="49" s="1"/>
  <c r="W17" i="49"/>
  <c r="W38" i="49" s="1"/>
  <c r="V17" i="49"/>
  <c r="V38" i="49" s="1"/>
  <c r="U17" i="49"/>
  <c r="T17" i="49"/>
  <c r="T38" i="49" s="1"/>
  <c r="S17" i="49"/>
  <c r="R17" i="49"/>
  <c r="Q17" i="49"/>
  <c r="Q38" i="49" s="1"/>
  <c r="P17" i="49"/>
  <c r="P38" i="49" s="1"/>
  <c r="O17" i="49"/>
  <c r="O38" i="49" s="1"/>
  <c r="N17" i="49"/>
  <c r="M17" i="49"/>
  <c r="L17" i="49"/>
  <c r="K17" i="49"/>
  <c r="K38" i="49" s="1"/>
  <c r="J17" i="49"/>
  <c r="I17" i="49"/>
  <c r="I38" i="49" s="1"/>
  <c r="H17" i="49"/>
  <c r="G17" i="49"/>
  <c r="G38" i="49" s="1"/>
  <c r="G40" i="49" s="1"/>
  <c r="F17" i="49"/>
  <c r="E17" i="49"/>
  <c r="D17" i="49"/>
  <c r="C17" i="49"/>
  <c r="AA17" i="50"/>
  <c r="AA38" i="50" s="1"/>
  <c r="AA40" i="50" s="1"/>
  <c r="Y17" i="50"/>
  <c r="Y38" i="50" s="1"/>
  <c r="Y40" i="50" s="1"/>
  <c r="X17" i="50"/>
  <c r="Z17" i="50" s="1"/>
  <c r="W17" i="50"/>
  <c r="V17" i="50"/>
  <c r="V38" i="50" s="1"/>
  <c r="U17" i="50"/>
  <c r="T17" i="50"/>
  <c r="T38" i="50" s="1"/>
  <c r="S17" i="50"/>
  <c r="S38" i="50" s="1"/>
  <c r="R17" i="50"/>
  <c r="R38" i="50" s="1"/>
  <c r="Q17" i="50"/>
  <c r="Q38" i="50" s="1"/>
  <c r="P17" i="50"/>
  <c r="O17" i="50"/>
  <c r="N17" i="50"/>
  <c r="M17" i="50"/>
  <c r="L17" i="50"/>
  <c r="K17" i="50"/>
  <c r="J17" i="50"/>
  <c r="I17" i="50"/>
  <c r="H17" i="50"/>
  <c r="G17" i="50"/>
  <c r="F17" i="50"/>
  <c r="E17" i="50"/>
  <c r="D17" i="50"/>
  <c r="D38" i="50" s="1"/>
  <c r="D40" i="50" s="1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R17" i="51"/>
  <c r="Q17" i="51"/>
  <c r="P17" i="51"/>
  <c r="P38" i="51" s="1"/>
  <c r="O17" i="51"/>
  <c r="O38" i="51" s="1"/>
  <c r="N17" i="51"/>
  <c r="N38" i="51" s="1"/>
  <c r="M17" i="51"/>
  <c r="L17" i="51"/>
  <c r="L38" i="51" s="1"/>
  <c r="K17" i="51"/>
  <c r="J17" i="51"/>
  <c r="I17" i="51"/>
  <c r="H17" i="5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C17" i="51"/>
  <c r="C38" i="51" s="1"/>
  <c r="AA17" i="52"/>
  <c r="Y17" i="52"/>
  <c r="Y38" i="52" s="1"/>
  <c r="X17" i="52"/>
  <c r="W17" i="52"/>
  <c r="W38" i="52" s="1"/>
  <c r="V17" i="52"/>
  <c r="V38" i="52" s="1"/>
  <c r="U17" i="52"/>
  <c r="T17" i="52"/>
  <c r="S17" i="52"/>
  <c r="R17" i="52"/>
  <c r="R38" i="52" s="1"/>
  <c r="Q17" i="52"/>
  <c r="Q38" i="52" s="1"/>
  <c r="P17" i="52"/>
  <c r="P38" i="52" s="1"/>
  <c r="O17" i="52"/>
  <c r="N17" i="52"/>
  <c r="M17" i="52"/>
  <c r="L17" i="52"/>
  <c r="K17" i="52"/>
  <c r="J17" i="52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E17" i="52"/>
  <c r="E38" i="52" s="1"/>
  <c r="E40" i="52" s="1"/>
  <c r="D17" i="52"/>
  <c r="C17" i="52"/>
  <c r="C38" i="52" s="1"/>
  <c r="C40" i="52" s="1"/>
  <c r="AA17" i="53"/>
  <c r="AA38" i="53" s="1"/>
  <c r="AA40" i="53" s="1"/>
  <c r="Y17" i="53"/>
  <c r="Y38" i="53" s="1"/>
  <c r="X17" i="53"/>
  <c r="W17" i="53"/>
  <c r="V17" i="53"/>
  <c r="U17" i="53"/>
  <c r="U38" i="53" s="1"/>
  <c r="T17" i="53"/>
  <c r="T38" i="53" s="1"/>
  <c r="S17" i="53"/>
  <c r="S38" i="53" s="1"/>
  <c r="R17" i="53"/>
  <c r="Q17" i="53"/>
  <c r="P17" i="53"/>
  <c r="O17" i="53"/>
  <c r="N17" i="53"/>
  <c r="M17" i="53"/>
  <c r="L17" i="53"/>
  <c r="K17" i="53"/>
  <c r="J17" i="53"/>
  <c r="J38" i="53" s="1"/>
  <c r="I17" i="53"/>
  <c r="I38" i="53" s="1"/>
  <c r="H17" i="53"/>
  <c r="G17" i="53"/>
  <c r="G38" i="53" s="1"/>
  <c r="G40" i="53" s="1"/>
  <c r="H39" i="53" s="1"/>
  <c r="H40" i="53" s="1"/>
  <c r="I39" i="53" s="1"/>
  <c r="I40" i="53" s="1"/>
  <c r="F17" i="53"/>
  <c r="E17" i="53"/>
  <c r="D17" i="53"/>
  <c r="C17" i="53"/>
  <c r="AA17" i="54"/>
  <c r="Y17" i="54"/>
  <c r="Y38" i="54" s="1"/>
  <c r="X17" i="54"/>
  <c r="Z17" i="54" s="1"/>
  <c r="W17" i="54"/>
  <c r="W38" i="54" s="1"/>
  <c r="V17" i="54"/>
  <c r="V38" i="54" s="1"/>
  <c r="U17" i="54"/>
  <c r="U38" i="54" s="1"/>
  <c r="T17" i="54"/>
  <c r="S17" i="54"/>
  <c r="S38" i="54" s="1"/>
  <c r="R17" i="54"/>
  <c r="Q17" i="54"/>
  <c r="P17" i="54"/>
  <c r="O17" i="54"/>
  <c r="N17" i="54"/>
  <c r="M17" i="54"/>
  <c r="M38" i="54" s="1"/>
  <c r="L17" i="54"/>
  <c r="L38" i="54" s="1"/>
  <c r="K17" i="54"/>
  <c r="K38" i="54" s="1"/>
  <c r="J17" i="54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AA17" i="55"/>
  <c r="Y17" i="55"/>
  <c r="X17" i="55"/>
  <c r="Z17" i="55" s="1"/>
  <c r="W17" i="55"/>
  <c r="V17" i="55"/>
  <c r="U17" i="55"/>
  <c r="T17" i="55"/>
  <c r="S17" i="55"/>
  <c r="R17" i="55"/>
  <c r="Q17" i="55"/>
  <c r="P17" i="55"/>
  <c r="O17" i="55"/>
  <c r="O38" i="55" s="1"/>
  <c r="N17" i="55"/>
  <c r="N38" i="55" s="1"/>
  <c r="M17" i="55"/>
  <c r="M38" i="55" s="1"/>
  <c r="L17" i="55"/>
  <c r="K17" i="55"/>
  <c r="K38" i="55" s="1"/>
  <c r="J17" i="55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D17" i="55"/>
  <c r="D38" i="55" s="1"/>
  <c r="C17" i="55"/>
  <c r="AA17" i="1"/>
  <c r="Y17" i="1"/>
  <c r="X17" i="1"/>
  <c r="Z17" i="1" s="1"/>
  <c r="W17" i="1"/>
  <c r="V17" i="1"/>
  <c r="U17" i="1"/>
  <c r="T17" i="1"/>
  <c r="S17" i="1"/>
  <c r="R17" i="1"/>
  <c r="R38" i="1" s="1"/>
  <c r="Q17" i="1"/>
  <c r="P17" i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I40" i="17" l="1"/>
  <c r="Z38" i="36"/>
  <c r="X40" i="36"/>
  <c r="Z17" i="41"/>
  <c r="X38" i="41"/>
  <c r="L38" i="35"/>
  <c r="J38" i="34"/>
  <c r="Y38" i="31"/>
  <c r="Y40" i="31" s="1"/>
  <c r="H40" i="27"/>
  <c r="I39" i="27" s="1"/>
  <c r="H40" i="28"/>
  <c r="I39" i="28" s="1"/>
  <c r="I40" i="28" s="1"/>
  <c r="J40" i="28" s="1"/>
  <c r="K40" i="43"/>
  <c r="L39" i="43" s="1"/>
  <c r="X40" i="32"/>
  <c r="X38" i="40"/>
  <c r="Z17" i="40"/>
  <c r="H40" i="34"/>
  <c r="I39" i="34" s="1"/>
  <c r="I40" i="34" s="1"/>
  <c r="J40" i="34" s="1"/>
  <c r="Y40" i="52"/>
  <c r="Z38" i="4"/>
  <c r="X40" i="4"/>
  <c r="Z40" i="4" s="1"/>
  <c r="Z38" i="49"/>
  <c r="X40" i="49"/>
  <c r="Z40" i="49" s="1"/>
  <c r="X40" i="51"/>
  <c r="Z40" i="51" s="1"/>
  <c r="H40" i="50"/>
  <c r="I39" i="50" s="1"/>
  <c r="I40" i="50" s="1"/>
  <c r="X40" i="34"/>
  <c r="Z38" i="55"/>
  <c r="Y40" i="55"/>
  <c r="Z40" i="55" s="1"/>
  <c r="Z38" i="18"/>
  <c r="X40" i="18"/>
  <c r="Z40" i="18" s="1"/>
  <c r="Z38" i="15"/>
  <c r="Y40" i="15"/>
  <c r="Z40" i="15" s="1"/>
  <c r="R38" i="54"/>
  <c r="X38" i="30"/>
  <c r="I40" i="11"/>
  <c r="H40" i="49"/>
  <c r="I39" i="49" s="1"/>
  <c r="I40" i="49" s="1"/>
  <c r="K39" i="49" s="1"/>
  <c r="C38" i="1"/>
  <c r="C40" i="1" s="1"/>
  <c r="Z17" i="14"/>
  <c r="X38" i="14"/>
  <c r="X40" i="8"/>
  <c r="N38" i="3"/>
  <c r="Z38" i="3"/>
  <c r="X40" i="3"/>
  <c r="E38" i="49"/>
  <c r="E40" i="49" s="1"/>
  <c r="C38" i="48"/>
  <c r="C40" i="48" s="1"/>
  <c r="Y38" i="48"/>
  <c r="Y40" i="48" s="1"/>
  <c r="T38" i="46"/>
  <c r="R38" i="45"/>
  <c r="O38" i="44"/>
  <c r="M38" i="43"/>
  <c r="Y38" i="8"/>
  <c r="Y40" i="8" s="1"/>
  <c r="Z38" i="42"/>
  <c r="X40" i="42"/>
  <c r="Z40" i="42" s="1"/>
  <c r="H40" i="36"/>
  <c r="I39" i="36" s="1"/>
  <c r="I40" i="36" s="1"/>
  <c r="H40" i="5"/>
  <c r="I39" i="5" s="1"/>
  <c r="I40" i="5" s="1"/>
  <c r="J40" i="5" s="1"/>
  <c r="J38" i="51"/>
  <c r="F38" i="49"/>
  <c r="F40" i="49" s="1"/>
  <c r="D38" i="48"/>
  <c r="D40" i="48" s="1"/>
  <c r="Z27" i="48"/>
  <c r="W38" i="47"/>
  <c r="U38" i="46"/>
  <c r="S38" i="45"/>
  <c r="P38" i="44"/>
  <c r="L38" i="42"/>
  <c r="C38" i="38"/>
  <c r="C40" i="38" s="1"/>
  <c r="Y38" i="38"/>
  <c r="Y40" i="38" s="1"/>
  <c r="X40" i="23"/>
  <c r="Z40" i="23" s="1"/>
  <c r="Z38" i="23"/>
  <c r="J38" i="6"/>
  <c r="H38" i="5"/>
  <c r="F38" i="4"/>
  <c r="F40" i="4" s="1"/>
  <c r="D38" i="3"/>
  <c r="D40" i="3" s="1"/>
  <c r="Z17" i="3"/>
  <c r="Z38" i="27"/>
  <c r="X40" i="27"/>
  <c r="Z40" i="27" s="1"/>
  <c r="Y40" i="54"/>
  <c r="L40" i="35"/>
  <c r="M39" i="35" s="1"/>
  <c r="M40" i="35" s="1"/>
  <c r="O39" i="35" s="1"/>
  <c r="Y40" i="23"/>
  <c r="Z17" i="13"/>
  <c r="M38" i="7"/>
  <c r="K38" i="6"/>
  <c r="G38" i="4"/>
  <c r="G40" i="4" s="1"/>
  <c r="H39" i="4" s="1"/>
  <c r="H40" i="4" s="1"/>
  <c r="I39" i="4" s="1"/>
  <c r="E38" i="3"/>
  <c r="E40" i="3" s="1"/>
  <c r="AA38" i="3"/>
  <c r="AA40" i="3" s="1"/>
  <c r="V38" i="1"/>
  <c r="F38" i="48"/>
  <c r="F40" i="48" s="1"/>
  <c r="Y38" i="47"/>
  <c r="R38" i="44"/>
  <c r="Y38" i="17"/>
  <c r="Y40" i="17" s="1"/>
  <c r="Z40" i="36"/>
  <c r="X38" i="33"/>
  <c r="Z17" i="43"/>
  <c r="X38" i="43"/>
  <c r="G38" i="14"/>
  <c r="G40" i="14" s="1"/>
  <c r="H39" i="14" s="1"/>
  <c r="H40" i="14" s="1"/>
  <c r="I39" i="14" s="1"/>
  <c r="I40" i="14" s="1"/>
  <c r="J40" i="14" s="1"/>
  <c r="E38" i="13"/>
  <c r="E40" i="13" s="1"/>
  <c r="AA38" i="13"/>
  <c r="AA40" i="13" s="1"/>
  <c r="Z17" i="12"/>
  <c r="X38" i="12"/>
  <c r="V38" i="11"/>
  <c r="R38" i="9"/>
  <c r="N38" i="7"/>
  <c r="H40" i="55"/>
  <c r="I39" i="55" s="1"/>
  <c r="I40" i="55" s="1"/>
  <c r="J40" i="55" s="1"/>
  <c r="Y40" i="53"/>
  <c r="H40" i="45"/>
  <c r="I39" i="45" s="1"/>
  <c r="I40" i="45" s="1"/>
  <c r="Z17" i="22"/>
  <c r="X38" i="22"/>
  <c r="J38" i="15"/>
  <c r="H38" i="14"/>
  <c r="F38" i="13"/>
  <c r="F40" i="13" s="1"/>
  <c r="C38" i="12"/>
  <c r="C40" i="12" s="1"/>
  <c r="Y38" i="12"/>
  <c r="Y40" i="12" s="1"/>
  <c r="W38" i="11"/>
  <c r="S38" i="9"/>
  <c r="Q38" i="8"/>
  <c r="I38" i="4"/>
  <c r="H40" i="12"/>
  <c r="I39" i="12" s="1"/>
  <c r="Z38" i="13"/>
  <c r="X40" i="13"/>
  <c r="Z40" i="13" s="1"/>
  <c r="Z17" i="2"/>
  <c r="X38" i="2"/>
  <c r="Z17" i="53"/>
  <c r="X38" i="53"/>
  <c r="Z17" i="32"/>
  <c r="Y38" i="32"/>
  <c r="Y40" i="32" s="1"/>
  <c r="K38" i="25"/>
  <c r="S38" i="19"/>
  <c r="O38" i="17"/>
  <c r="K38" i="15"/>
  <c r="D38" i="12"/>
  <c r="D40" i="12" s="1"/>
  <c r="M38" i="51"/>
  <c r="Y40" i="7"/>
  <c r="Z40" i="7" s="1"/>
  <c r="Z17" i="52"/>
  <c r="X38" i="52"/>
  <c r="I38" i="24"/>
  <c r="U38" i="20"/>
  <c r="Q38" i="18"/>
  <c r="H40" i="54"/>
  <c r="I39" i="54" s="1"/>
  <c r="I40" i="54" s="1"/>
  <c r="K39" i="54" s="1"/>
  <c r="H40" i="44"/>
  <c r="I39" i="44" s="1"/>
  <c r="I40" i="44" s="1"/>
  <c r="J40" i="44" s="1"/>
  <c r="Y40" i="42"/>
  <c r="X38" i="31"/>
  <c r="Z17" i="31"/>
  <c r="R38" i="28"/>
  <c r="N38" i="26"/>
  <c r="J38" i="24"/>
  <c r="D38" i="22"/>
  <c r="D40" i="22" s="1"/>
  <c r="V38" i="20"/>
  <c r="T38" i="19"/>
  <c r="R38" i="18"/>
  <c r="H40" i="31"/>
  <c r="I39" i="31" s="1"/>
  <c r="I40" i="31" s="1"/>
  <c r="J40" i="31" s="1"/>
  <c r="Y40" i="29"/>
  <c r="Y40" i="19"/>
  <c r="G38" i="42"/>
  <c r="G40" i="42" s="1"/>
  <c r="H39" i="42" s="1"/>
  <c r="H40" i="42" s="1"/>
  <c r="I39" i="42" s="1"/>
  <c r="I40" i="42" s="1"/>
  <c r="K39" i="42" s="1"/>
  <c r="V38" i="39"/>
  <c r="R38" i="37"/>
  <c r="W38" i="30"/>
  <c r="S38" i="28"/>
  <c r="P38" i="17"/>
  <c r="Q38" i="1"/>
  <c r="Q38" i="36"/>
  <c r="I38" i="33"/>
  <c r="I40" i="33" s="1"/>
  <c r="O38" i="26"/>
  <c r="W38" i="20"/>
  <c r="R38" i="36"/>
  <c r="E38" i="41"/>
  <c r="E40" i="41" s="1"/>
  <c r="C38" i="40"/>
  <c r="C40" i="40" s="1"/>
  <c r="Y38" i="40"/>
  <c r="Y40" i="40" s="1"/>
  <c r="T38" i="38"/>
  <c r="P38" i="36"/>
  <c r="K38" i="34"/>
  <c r="F38" i="32"/>
  <c r="F40" i="32" s="1"/>
  <c r="D38" i="31"/>
  <c r="D40" i="31" s="1"/>
  <c r="U38" i="29"/>
  <c r="L38" i="25"/>
  <c r="AA38" i="22"/>
  <c r="AA40" i="22" s="1"/>
  <c r="Z17" i="21"/>
  <c r="X38" i="21"/>
  <c r="G38" i="13"/>
  <c r="G40" i="13" s="1"/>
  <c r="H39" i="13" s="1"/>
  <c r="H40" i="13" s="1"/>
  <c r="I39" i="13" s="1"/>
  <c r="H40" i="40"/>
  <c r="I39" i="40" s="1"/>
  <c r="I40" i="40" s="1"/>
  <c r="J40" i="40" s="1"/>
  <c r="H40" i="24"/>
  <c r="I39" i="24" s="1"/>
  <c r="I40" i="24" s="1"/>
  <c r="J40" i="24" s="1"/>
  <c r="J38" i="43"/>
  <c r="D38" i="40"/>
  <c r="D40" i="40" s="1"/>
  <c r="N38" i="35"/>
  <c r="L38" i="34"/>
  <c r="G38" i="32"/>
  <c r="G40" i="32" s="1"/>
  <c r="H39" i="32" s="1"/>
  <c r="H40" i="32" s="1"/>
  <c r="I39" i="32" s="1"/>
  <c r="I40" i="32" s="1"/>
  <c r="J40" i="32" s="1"/>
  <c r="V38" i="29"/>
  <c r="T38" i="28"/>
  <c r="R38" i="27"/>
  <c r="M38" i="25"/>
  <c r="K38" i="24"/>
  <c r="H38" i="23"/>
  <c r="H40" i="23" s="1"/>
  <c r="I39" i="23" s="1"/>
  <c r="I40" i="23" s="1"/>
  <c r="E38" i="22"/>
  <c r="E40" i="22" s="1"/>
  <c r="C38" i="21"/>
  <c r="C40" i="21" s="1"/>
  <c r="Y38" i="21"/>
  <c r="Y40" i="21" s="1"/>
  <c r="U38" i="19"/>
  <c r="K38" i="43"/>
  <c r="G38" i="41"/>
  <c r="G40" i="41" s="1"/>
  <c r="H39" i="41" s="1"/>
  <c r="H40" i="41" s="1"/>
  <c r="I39" i="41" s="1"/>
  <c r="I40" i="41" s="1"/>
  <c r="E38" i="40"/>
  <c r="E40" i="40" s="1"/>
  <c r="AA38" i="40"/>
  <c r="AA40" i="40" s="1"/>
  <c r="X38" i="39"/>
  <c r="X40" i="39" s="1"/>
  <c r="H38" i="32"/>
  <c r="I38" i="13"/>
  <c r="I40" i="29"/>
  <c r="X38" i="25"/>
  <c r="E38" i="50"/>
  <c r="E40" i="50" s="1"/>
  <c r="L38" i="43"/>
  <c r="S38" i="17"/>
  <c r="Z27" i="8"/>
  <c r="F38" i="21"/>
  <c r="F40" i="21" s="1"/>
  <c r="T38" i="17"/>
  <c r="X38" i="1"/>
  <c r="R38" i="6"/>
  <c r="Z36" i="34"/>
  <c r="Y40" i="28"/>
  <c r="X38" i="11"/>
  <c r="Z40" i="9"/>
  <c r="S38" i="6"/>
  <c r="Q38" i="5"/>
  <c r="J38" i="2"/>
  <c r="X38" i="17"/>
  <c r="H40" i="30"/>
  <c r="I39" i="30" s="1"/>
  <c r="I40" i="30" s="1"/>
  <c r="W38" i="1"/>
  <c r="P38" i="53"/>
  <c r="Z17" i="47"/>
  <c r="X38" i="47"/>
  <c r="X40" i="47" s="1"/>
  <c r="N38" i="42"/>
  <c r="H40" i="20"/>
  <c r="I39" i="20" s="1"/>
  <c r="K38" i="12"/>
  <c r="T38" i="6"/>
  <c r="R38" i="5"/>
  <c r="K38" i="2"/>
  <c r="X38" i="50"/>
  <c r="H40" i="38"/>
  <c r="I39" i="38" s="1"/>
  <c r="I40" i="38" s="1"/>
  <c r="J40" i="38" s="1"/>
  <c r="U38" i="55"/>
  <c r="Q38" i="53"/>
  <c r="O38" i="52"/>
  <c r="H38" i="49"/>
  <c r="W38" i="46"/>
  <c r="C38" i="27"/>
  <c r="C40" i="27" s="1"/>
  <c r="R38" i="24"/>
  <c r="H38" i="20"/>
  <c r="S38" i="15"/>
  <c r="Q38" i="14"/>
  <c r="J38" i="11"/>
  <c r="D38" i="8"/>
  <c r="D40" i="8" s="1"/>
  <c r="U38" i="6"/>
  <c r="L38" i="2"/>
  <c r="T38" i="54"/>
  <c r="R38" i="53"/>
  <c r="Z17" i="46"/>
  <c r="X38" i="46"/>
  <c r="V38" i="35"/>
  <c r="T38" i="34"/>
  <c r="M38" i="31"/>
  <c r="D38" i="27"/>
  <c r="D40" i="27" s="1"/>
  <c r="U38" i="25"/>
  <c r="I38" i="20"/>
  <c r="E38" i="18"/>
  <c r="E40" i="18" s="1"/>
  <c r="C38" i="17"/>
  <c r="C40" i="17" s="1"/>
  <c r="W38" i="16"/>
  <c r="R38" i="14"/>
  <c r="P38" i="13"/>
  <c r="M38" i="12"/>
  <c r="E38" i="8"/>
  <c r="E40" i="8" s="1"/>
  <c r="T38" i="5"/>
  <c r="R38" i="4"/>
  <c r="H40" i="22"/>
  <c r="I39" i="22" s="1"/>
  <c r="I40" i="22" s="1"/>
  <c r="K39" i="22" s="1"/>
  <c r="H38" i="38"/>
  <c r="W38" i="35"/>
  <c r="R38" i="33"/>
  <c r="P38" i="32"/>
  <c r="N38" i="31"/>
  <c r="K38" i="30"/>
  <c r="Q38" i="23"/>
  <c r="J38" i="20"/>
  <c r="H38" i="19"/>
  <c r="H40" i="19" s="1"/>
  <c r="I39" i="19" s="1"/>
  <c r="I40" i="19" s="1"/>
  <c r="D38" i="17"/>
  <c r="D40" i="17" s="1"/>
  <c r="X38" i="16"/>
  <c r="Q38" i="13"/>
  <c r="N38" i="12"/>
  <c r="L38" i="11"/>
  <c r="J38" i="10"/>
  <c r="F38" i="8"/>
  <c r="F40" i="8" s="1"/>
  <c r="Z17" i="7"/>
  <c r="U38" i="5"/>
  <c r="S38" i="4"/>
  <c r="S38" i="49"/>
  <c r="X38" i="6"/>
  <c r="Z17" i="45"/>
  <c r="X38" i="45"/>
  <c r="I38" i="38"/>
  <c r="G38" i="37"/>
  <c r="G40" i="37" s="1"/>
  <c r="H39" i="37" s="1"/>
  <c r="H40" i="37" s="1"/>
  <c r="I39" i="37" s="1"/>
  <c r="I40" i="37" s="1"/>
  <c r="J40" i="37" s="1"/>
  <c r="Z17" i="35"/>
  <c r="X38" i="35"/>
  <c r="Q38" i="32"/>
  <c r="O38" i="31"/>
  <c r="L38" i="30"/>
  <c r="C38" i="26"/>
  <c r="C40" i="26" s="1"/>
  <c r="W38" i="25"/>
  <c r="U38" i="24"/>
  <c r="R38" i="23"/>
  <c r="I38" i="19"/>
  <c r="Y38" i="16"/>
  <c r="Y40" i="16" s="1"/>
  <c r="O38" i="12"/>
  <c r="K38" i="10"/>
  <c r="G38" i="8"/>
  <c r="G40" i="8" s="1"/>
  <c r="H39" i="8" s="1"/>
  <c r="H40" i="8" s="1"/>
  <c r="I39" i="8" s="1"/>
  <c r="I40" i="8" s="1"/>
  <c r="V38" i="5"/>
  <c r="T38" i="2"/>
  <c r="X38" i="26"/>
  <c r="Q38" i="51"/>
  <c r="Q38" i="41"/>
  <c r="H38" i="37"/>
  <c r="M38" i="30"/>
  <c r="K38" i="29"/>
  <c r="D38" i="26"/>
  <c r="D40" i="26" s="1"/>
  <c r="Z17" i="25"/>
  <c r="V38" i="24"/>
  <c r="S38" i="23"/>
  <c r="J38" i="19"/>
  <c r="F38" i="17"/>
  <c r="F40" i="17" s="1"/>
  <c r="D38" i="16"/>
  <c r="D40" i="16" s="1"/>
  <c r="Z17" i="16"/>
  <c r="P38" i="12"/>
  <c r="N38" i="11"/>
  <c r="H38" i="8"/>
  <c r="W38" i="5"/>
  <c r="U38" i="4"/>
  <c r="S38" i="3"/>
  <c r="J38" i="54"/>
  <c r="P38" i="47"/>
  <c r="U38" i="40"/>
  <c r="W38" i="22"/>
  <c r="N38" i="18"/>
  <c r="Q38" i="27"/>
  <c r="G38" i="3"/>
  <c r="G40" i="3" s="1"/>
  <c r="H39" i="3" s="1"/>
  <c r="H40" i="3" s="1"/>
  <c r="I39" i="3" s="1"/>
  <c r="I40" i="3" s="1"/>
  <c r="J40" i="3" s="1"/>
  <c r="I38" i="11"/>
  <c r="T38" i="25"/>
  <c r="G38" i="1"/>
  <c r="G40" i="1" s="1"/>
  <c r="H39" i="1" s="1"/>
  <c r="H40" i="1" s="1"/>
  <c r="I39" i="1" s="1"/>
  <c r="I40" i="1" s="1"/>
  <c r="K39" i="1" s="1"/>
  <c r="T38" i="52"/>
  <c r="R38" i="51"/>
  <c r="O38" i="50"/>
  <c r="M38" i="49"/>
  <c r="K38" i="48"/>
  <c r="AA38" i="45"/>
  <c r="AA40" i="45" s="1"/>
  <c r="Z17" i="44"/>
  <c r="X38" i="44"/>
  <c r="R38" i="41"/>
  <c r="I38" i="37"/>
  <c r="Q38" i="31"/>
  <c r="N38" i="30"/>
  <c r="L38" i="29"/>
  <c r="J38" i="28"/>
  <c r="E38" i="26"/>
  <c r="E40" i="26" s="1"/>
  <c r="T38" i="23"/>
  <c r="K38" i="19"/>
  <c r="E38" i="16"/>
  <c r="E40" i="16" s="1"/>
  <c r="AA38" i="16"/>
  <c r="AA40" i="16" s="1"/>
  <c r="Q38" i="12"/>
  <c r="O38" i="11"/>
  <c r="M38" i="10"/>
  <c r="K38" i="9"/>
  <c r="Z17" i="5"/>
  <c r="X38" i="5"/>
  <c r="T38" i="3"/>
  <c r="X38" i="54"/>
  <c r="Z38" i="9"/>
  <c r="S38" i="51"/>
  <c r="P38" i="50"/>
  <c r="N38" i="49"/>
  <c r="L38" i="48"/>
  <c r="C38" i="44"/>
  <c r="C40" i="44" s="1"/>
  <c r="Y38" i="44"/>
  <c r="Y40" i="44" s="1"/>
  <c r="S38" i="41"/>
  <c r="J38" i="37"/>
  <c r="H38" i="36"/>
  <c r="Y38" i="34"/>
  <c r="Y40" i="34" s="1"/>
  <c r="O38" i="30"/>
  <c r="K38" i="28"/>
  <c r="K40" i="28" s="1"/>
  <c r="L39" i="28" s="1"/>
  <c r="L40" i="28" s="1"/>
  <c r="M39" i="28" s="1"/>
  <c r="M40" i="28" s="1"/>
  <c r="I38" i="27"/>
  <c r="F38" i="26"/>
  <c r="F40" i="26" s="1"/>
  <c r="X38" i="24"/>
  <c r="U38" i="23"/>
  <c r="L38" i="19"/>
  <c r="Z17" i="15"/>
  <c r="R38" i="12"/>
  <c r="N38" i="10"/>
  <c r="L38" i="9"/>
  <c r="G38" i="7"/>
  <c r="G40" i="7" s="1"/>
  <c r="H39" i="7" s="1"/>
  <c r="H40" i="7" s="1"/>
  <c r="I39" i="7" s="1"/>
  <c r="I40" i="7" s="1"/>
  <c r="J40" i="7" s="1"/>
  <c r="Y40" i="5"/>
  <c r="Z38" i="28"/>
  <c r="X40" i="28"/>
  <c r="Z40" i="28" s="1"/>
  <c r="N38" i="54"/>
  <c r="Y38" i="20"/>
  <c r="Y40" i="20" s="1"/>
  <c r="Z40" i="20" s="1"/>
  <c r="W38" i="19"/>
  <c r="F38" i="12"/>
  <c r="F40" i="12" s="1"/>
  <c r="D38" i="11"/>
  <c r="D40" i="11" s="1"/>
  <c r="E38" i="2"/>
  <c r="E40" i="2" s="1"/>
  <c r="Z17" i="38"/>
  <c r="X38" i="38"/>
  <c r="U38" i="27"/>
  <c r="D38" i="20"/>
  <c r="D40" i="20" s="1"/>
  <c r="AA38" i="20"/>
  <c r="AA40" i="20" s="1"/>
  <c r="X38" i="19"/>
  <c r="J38" i="13"/>
  <c r="AA38" i="11"/>
  <c r="AA40" i="11" s="1"/>
  <c r="Z17" i="10"/>
  <c r="X38" i="10"/>
  <c r="V38" i="9"/>
  <c r="T38" i="8"/>
  <c r="Q38" i="7"/>
  <c r="N38" i="53"/>
  <c r="V38" i="47"/>
  <c r="H38" i="40"/>
  <c r="E38" i="39"/>
  <c r="E40" i="39" s="1"/>
  <c r="W38" i="37"/>
  <c r="U38" i="36"/>
  <c r="S38" i="26"/>
  <c r="V38" i="18"/>
  <c r="H38" i="12"/>
  <c r="R38" i="7"/>
  <c r="G38" i="2"/>
  <c r="G40" i="2" s="1"/>
  <c r="H39" i="2" s="1"/>
  <c r="H40" i="2" s="1"/>
  <c r="I39" i="2" s="1"/>
  <c r="I40" i="2" s="1"/>
  <c r="Q38" i="54"/>
  <c r="O38" i="53"/>
  <c r="F38" i="39"/>
  <c r="F40" i="39" s="1"/>
  <c r="V38" i="36"/>
  <c r="N38" i="33"/>
  <c r="L38" i="32"/>
  <c r="T38" i="26"/>
  <c r="D38" i="19"/>
  <c r="D40" i="19" s="1"/>
  <c r="Z17" i="19"/>
  <c r="W38" i="18"/>
  <c r="U38" i="17"/>
  <c r="I38" i="12"/>
  <c r="Z17" i="9"/>
  <c r="X38" i="29"/>
  <c r="H38" i="44"/>
  <c r="F38" i="43"/>
  <c r="F40" i="43" s="1"/>
  <c r="D38" i="42"/>
  <c r="D40" i="42" s="1"/>
  <c r="I38" i="26"/>
  <c r="I40" i="26" s="1"/>
  <c r="G38" i="25"/>
  <c r="G40" i="25" s="1"/>
  <c r="H39" i="25" s="1"/>
  <c r="H40" i="25" s="1"/>
  <c r="I39" i="25" s="1"/>
  <c r="I40" i="25" s="1"/>
  <c r="J40" i="25" s="1"/>
  <c r="M38" i="9"/>
  <c r="K38" i="8"/>
  <c r="Z27" i="50"/>
  <c r="Z27" i="41"/>
  <c r="C38" i="41"/>
  <c r="C40" i="41" s="1"/>
  <c r="J38" i="7"/>
  <c r="H38" i="6"/>
  <c r="H40" i="6" s="1"/>
  <c r="I39" i="6" s="1"/>
  <c r="I40" i="6" s="1"/>
  <c r="Z38" i="20"/>
  <c r="Z17" i="39"/>
  <c r="Z17" i="20"/>
  <c r="S38" i="18"/>
  <c r="Q38" i="17"/>
  <c r="O38" i="16"/>
  <c r="L38" i="15"/>
  <c r="J38" i="14"/>
  <c r="H38" i="13"/>
  <c r="Y38" i="39"/>
  <c r="J40" i="53"/>
  <c r="K39" i="53"/>
  <c r="K40" i="53" s="1"/>
  <c r="L39" i="53" s="1"/>
  <c r="L40" i="53" s="1"/>
  <c r="M39" i="53" s="1"/>
  <c r="M40" i="53" s="1"/>
  <c r="J40" i="45"/>
  <c r="K39" i="45"/>
  <c r="K39" i="39"/>
  <c r="N39" i="39" s="1"/>
  <c r="N39" i="35"/>
  <c r="K39" i="28"/>
  <c r="N39" i="28" s="1"/>
  <c r="K39" i="25"/>
  <c r="K40" i="25" s="1"/>
  <c r="L39" i="25" s="1"/>
  <c r="L40" i="25" s="1"/>
  <c r="M39" i="25" s="1"/>
  <c r="M40" i="25" s="1"/>
  <c r="J40" i="17"/>
  <c r="K39" i="17"/>
  <c r="K40" i="17" s="1"/>
  <c r="L39" i="17" s="1"/>
  <c r="L40" i="17" s="1"/>
  <c r="M39" i="17" s="1"/>
  <c r="M40" i="17" s="1"/>
  <c r="J40" i="29"/>
  <c r="K39" i="29"/>
  <c r="J40" i="54"/>
  <c r="K39" i="21"/>
  <c r="J40" i="21"/>
  <c r="N40" i="53"/>
  <c r="O39" i="53"/>
  <c r="K39" i="50"/>
  <c r="J40" i="50"/>
  <c r="J40" i="11"/>
  <c r="K39" i="11"/>
  <c r="J40" i="49"/>
  <c r="J40" i="51"/>
  <c r="K39" i="51"/>
  <c r="J40" i="10"/>
  <c r="K39" i="10"/>
  <c r="J40" i="18"/>
  <c r="K39" i="18"/>
  <c r="J40" i="48"/>
  <c r="K39" i="48"/>
  <c r="J40" i="41"/>
  <c r="K39" i="41"/>
  <c r="N39" i="25"/>
  <c r="K39" i="47"/>
  <c r="J40" i="16"/>
  <c r="K39" i="16"/>
  <c r="K40" i="45"/>
  <c r="L39" i="45" s="1"/>
  <c r="L40" i="45" s="1"/>
  <c r="M39" i="45" s="1"/>
  <c r="M40" i="45" s="1"/>
  <c r="N39" i="45"/>
  <c r="J40" i="22"/>
  <c r="N39" i="22"/>
  <c r="K40" i="22"/>
  <c r="L39" i="22" s="1"/>
  <c r="L40" i="22" s="1"/>
  <c r="M39" i="22" s="1"/>
  <c r="M40" i="22" s="1"/>
  <c r="N39" i="43"/>
  <c r="J40" i="15"/>
  <c r="K39" i="15"/>
  <c r="J40" i="30"/>
  <c r="K39" i="30"/>
  <c r="K39" i="46"/>
  <c r="J40" i="2"/>
  <c r="K39" i="2"/>
  <c r="J40" i="36"/>
  <c r="K39" i="36"/>
  <c r="K39" i="40"/>
  <c r="J40" i="43"/>
  <c r="K39" i="52"/>
  <c r="K39" i="31"/>
  <c r="J40" i="35"/>
  <c r="J40" i="8"/>
  <c r="K39" i="8"/>
  <c r="K39" i="9"/>
  <c r="Z40" i="34"/>
  <c r="Z40" i="3"/>
  <c r="J40" i="26" l="1"/>
  <c r="K39" i="26"/>
  <c r="J40" i="19"/>
  <c r="K39" i="19"/>
  <c r="J40" i="23"/>
  <c r="K39" i="23"/>
  <c r="K39" i="6"/>
  <c r="J40" i="6"/>
  <c r="K39" i="33"/>
  <c r="K40" i="33" s="1"/>
  <c r="L39" i="33" s="1"/>
  <c r="L40" i="33" s="1"/>
  <c r="M39" i="33" s="1"/>
  <c r="M40" i="33" s="1"/>
  <c r="J40" i="33"/>
  <c r="Z38" i="54"/>
  <c r="X40" i="54"/>
  <c r="Z40" i="54" s="1"/>
  <c r="Z38" i="12"/>
  <c r="X40" i="12"/>
  <c r="Z40" i="12" s="1"/>
  <c r="Z38" i="30"/>
  <c r="X40" i="30"/>
  <c r="Z40" i="30" s="1"/>
  <c r="Z38" i="31"/>
  <c r="X40" i="31"/>
  <c r="Z40" i="31" s="1"/>
  <c r="Z40" i="32"/>
  <c r="K39" i="32"/>
  <c r="N39" i="32" s="1"/>
  <c r="Z38" i="19"/>
  <c r="X40" i="19"/>
  <c r="Z40" i="19" s="1"/>
  <c r="I40" i="20"/>
  <c r="I40" i="12"/>
  <c r="Z38" i="25"/>
  <c r="X40" i="25"/>
  <c r="Z40" i="25" s="1"/>
  <c r="X40" i="43"/>
  <c r="Z40" i="43" s="1"/>
  <c r="Z38" i="43"/>
  <c r="K39" i="37"/>
  <c r="K40" i="37" s="1"/>
  <c r="L39" i="37" s="1"/>
  <c r="L40" i="37" s="1"/>
  <c r="M39" i="37" s="1"/>
  <c r="M40" i="37" s="1"/>
  <c r="I40" i="27"/>
  <c r="Z38" i="33"/>
  <c r="X40" i="33"/>
  <c r="Z40" i="33" s="1"/>
  <c r="Z38" i="38"/>
  <c r="X40" i="38"/>
  <c r="Z40" i="38" s="1"/>
  <c r="K39" i="38"/>
  <c r="Z38" i="6"/>
  <c r="X40" i="6"/>
  <c r="Z40" i="6" s="1"/>
  <c r="Z38" i="26"/>
  <c r="X40" i="26"/>
  <c r="Z40" i="26" s="1"/>
  <c r="Z38" i="21"/>
  <c r="X40" i="21"/>
  <c r="Z40" i="21" s="1"/>
  <c r="Z38" i="41"/>
  <c r="X40" i="41"/>
  <c r="Z40" i="41" s="1"/>
  <c r="Z38" i="47"/>
  <c r="Y40" i="47"/>
  <c r="K39" i="24"/>
  <c r="J40" i="1"/>
  <c r="Z38" i="22"/>
  <c r="X40" i="22"/>
  <c r="Z40" i="22" s="1"/>
  <c r="Z38" i="8"/>
  <c r="N39" i="17"/>
  <c r="K39" i="14"/>
  <c r="J40" i="42"/>
  <c r="K39" i="34"/>
  <c r="N39" i="34" s="1"/>
  <c r="Z40" i="8"/>
  <c r="Z38" i="16"/>
  <c r="X40" i="16"/>
  <c r="Z40" i="16" s="1"/>
  <c r="Z40" i="52"/>
  <c r="X40" i="1"/>
  <c r="Z40" i="1" s="1"/>
  <c r="Z38" i="1"/>
  <c r="Z38" i="53"/>
  <c r="X40" i="53"/>
  <c r="Z40" i="53" s="1"/>
  <c r="Z38" i="50"/>
  <c r="X40" i="50"/>
  <c r="Z40" i="50" s="1"/>
  <c r="Z38" i="10"/>
  <c r="X40" i="10"/>
  <c r="Z40" i="10" s="1"/>
  <c r="Z38" i="5"/>
  <c r="X40" i="5"/>
  <c r="Z40" i="5" s="1"/>
  <c r="Z38" i="2"/>
  <c r="X40" i="2"/>
  <c r="Z40" i="2" s="1"/>
  <c r="Z38" i="40"/>
  <c r="X40" i="40"/>
  <c r="Z40" i="40" s="1"/>
  <c r="N40" i="35"/>
  <c r="Z38" i="32"/>
  <c r="Z38" i="46"/>
  <c r="X40" i="46"/>
  <c r="Z40" i="46" s="1"/>
  <c r="Z38" i="35"/>
  <c r="X40" i="35"/>
  <c r="Z40" i="35" s="1"/>
  <c r="L40" i="43"/>
  <c r="M39" i="43" s="1"/>
  <c r="M40" i="43" s="1"/>
  <c r="X40" i="24"/>
  <c r="Z40" i="24" s="1"/>
  <c r="Z38" i="24"/>
  <c r="Z40" i="47"/>
  <c r="Z38" i="45"/>
  <c r="X40" i="45"/>
  <c r="Z40" i="45" s="1"/>
  <c r="K39" i="44"/>
  <c r="N39" i="44" s="1"/>
  <c r="K39" i="55"/>
  <c r="K40" i="55" s="1"/>
  <c r="L39" i="55" s="1"/>
  <c r="L40" i="55" s="1"/>
  <c r="M39" i="55" s="1"/>
  <c r="M40" i="55" s="1"/>
  <c r="I40" i="13"/>
  <c r="Z38" i="52"/>
  <c r="X40" i="52"/>
  <c r="Z38" i="34"/>
  <c r="Z38" i="17"/>
  <c r="X40" i="17"/>
  <c r="Z40" i="17" s="1"/>
  <c r="K39" i="7"/>
  <c r="K40" i="7" s="1"/>
  <c r="L39" i="7" s="1"/>
  <c r="L40" i="7" s="1"/>
  <c r="M39" i="7" s="1"/>
  <c r="M40" i="7" s="1"/>
  <c r="K39" i="3"/>
  <c r="N39" i="3" s="1"/>
  <c r="K39" i="5"/>
  <c r="N39" i="5" s="1"/>
  <c r="Z38" i="39"/>
  <c r="Y40" i="39"/>
  <c r="Z40" i="39" s="1"/>
  <c r="Z38" i="29"/>
  <c r="X40" i="29"/>
  <c r="Z40" i="29" s="1"/>
  <c r="Z38" i="11"/>
  <c r="X40" i="11"/>
  <c r="Z40" i="11" s="1"/>
  <c r="I40" i="4"/>
  <c r="N39" i="53"/>
  <c r="Z38" i="44"/>
  <c r="X40" i="44"/>
  <c r="Z40" i="44" s="1"/>
  <c r="Z38" i="14"/>
  <c r="X40" i="14"/>
  <c r="Z40" i="14" s="1"/>
  <c r="K40" i="39"/>
  <c r="L39" i="39" s="1"/>
  <c r="L40" i="39" s="1"/>
  <c r="M39" i="39" s="1"/>
  <c r="M40" i="39" s="1"/>
  <c r="O39" i="39" s="1"/>
  <c r="N39" i="33"/>
  <c r="K40" i="40"/>
  <c r="L39" i="40" s="1"/>
  <c r="L40" i="40" s="1"/>
  <c r="M39" i="40" s="1"/>
  <c r="M40" i="40" s="1"/>
  <c r="N39" i="40"/>
  <c r="K40" i="1"/>
  <c r="L39" i="1" s="1"/>
  <c r="L40" i="1" s="1"/>
  <c r="M39" i="1" s="1"/>
  <c r="M40" i="1" s="1"/>
  <c r="N39" i="1"/>
  <c r="N39" i="19"/>
  <c r="K40" i="19"/>
  <c r="L39" i="19" s="1"/>
  <c r="L40" i="19" s="1"/>
  <c r="M39" i="19" s="1"/>
  <c r="M40" i="19" s="1"/>
  <c r="K40" i="52"/>
  <c r="L39" i="52" s="1"/>
  <c r="L40" i="52" s="1"/>
  <c r="M39" i="52" s="1"/>
  <c r="M40" i="52" s="1"/>
  <c r="N39" i="52"/>
  <c r="N39" i="16"/>
  <c r="K40" i="16"/>
  <c r="L39" i="16" s="1"/>
  <c r="L40" i="16" s="1"/>
  <c r="M39" i="16" s="1"/>
  <c r="M40" i="16" s="1"/>
  <c r="N39" i="41"/>
  <c r="K40" i="41"/>
  <c r="L39" i="41" s="1"/>
  <c r="L40" i="41" s="1"/>
  <c r="M39" i="41" s="1"/>
  <c r="M40" i="41" s="1"/>
  <c r="K40" i="51"/>
  <c r="L39" i="51" s="1"/>
  <c r="L40" i="51" s="1"/>
  <c r="M39" i="51" s="1"/>
  <c r="M40" i="51" s="1"/>
  <c r="N39" i="51"/>
  <c r="N39" i="11"/>
  <c r="K40" i="11"/>
  <c r="L39" i="11" s="1"/>
  <c r="L40" i="11" s="1"/>
  <c r="M39" i="11" s="1"/>
  <c r="M40" i="11" s="1"/>
  <c r="N39" i="37"/>
  <c r="K40" i="46"/>
  <c r="L39" i="46" s="1"/>
  <c r="L40" i="46" s="1"/>
  <c r="M39" i="46" s="1"/>
  <c r="M40" i="46" s="1"/>
  <c r="N39" i="46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K40" i="49"/>
  <c r="L39" i="49" s="1"/>
  <c r="L40" i="49" s="1"/>
  <c r="M39" i="49" s="1"/>
  <c r="M40" i="49" s="1"/>
  <c r="N39" i="49"/>
  <c r="N39" i="23"/>
  <c r="K40" i="23"/>
  <c r="L39" i="23" s="1"/>
  <c r="L40" i="23" s="1"/>
  <c r="M39" i="23" s="1"/>
  <c r="M40" i="23" s="1"/>
  <c r="N39" i="15"/>
  <c r="K40" i="15"/>
  <c r="L39" i="15" s="1"/>
  <c r="L40" i="15" s="1"/>
  <c r="M39" i="15" s="1"/>
  <c r="M40" i="15" s="1"/>
  <c r="N40" i="22"/>
  <c r="O39" i="22"/>
  <c r="K40" i="50"/>
  <c r="L39" i="50" s="1"/>
  <c r="L40" i="50" s="1"/>
  <c r="M39" i="50" s="1"/>
  <c r="M40" i="50" s="1"/>
  <c r="N39" i="50"/>
  <c r="N39" i="21"/>
  <c r="K40" i="21"/>
  <c r="L39" i="21" s="1"/>
  <c r="L40" i="21" s="1"/>
  <c r="M39" i="21" s="1"/>
  <c r="M40" i="21" s="1"/>
  <c r="K40" i="48"/>
  <c r="L39" i="48" s="1"/>
  <c r="L40" i="48" s="1"/>
  <c r="M39" i="48" s="1"/>
  <c r="M40" i="48" s="1"/>
  <c r="N39" i="48"/>
  <c r="N39" i="14"/>
  <c r="K40" i="14"/>
  <c r="L39" i="14" s="1"/>
  <c r="L40" i="14" s="1"/>
  <c r="M39" i="14" s="1"/>
  <c r="M40" i="14" s="1"/>
  <c r="K40" i="54"/>
  <c r="L39" i="54" s="1"/>
  <c r="L40" i="54" s="1"/>
  <c r="M39" i="54" s="1"/>
  <c r="M40" i="54" s="1"/>
  <c r="N39" i="54"/>
  <c r="N40" i="17"/>
  <c r="O39" i="17"/>
  <c r="K40" i="36"/>
  <c r="L39" i="36" s="1"/>
  <c r="L40" i="36" s="1"/>
  <c r="M39" i="36" s="1"/>
  <c r="M40" i="36" s="1"/>
  <c r="N39" i="36"/>
  <c r="N39" i="30"/>
  <c r="K40" i="30"/>
  <c r="L39" i="30" s="1"/>
  <c r="L40" i="30" s="1"/>
  <c r="M39" i="30" s="1"/>
  <c r="M40" i="30" s="1"/>
  <c r="N39" i="24"/>
  <c r="K40" i="24"/>
  <c r="L39" i="24" s="1"/>
  <c r="L40" i="24" s="1"/>
  <c r="M39" i="24" s="1"/>
  <c r="M40" i="24" s="1"/>
  <c r="N39" i="42"/>
  <c r="K40" i="42"/>
  <c r="L39" i="42" s="1"/>
  <c r="L40" i="42" s="1"/>
  <c r="M39" i="42" s="1"/>
  <c r="M40" i="42" s="1"/>
  <c r="R39" i="35"/>
  <c r="O40" i="35"/>
  <c r="P39" i="35" s="1"/>
  <c r="P40" i="35" s="1"/>
  <c r="Q39" i="35" s="1"/>
  <c r="Q40" i="35" s="1"/>
  <c r="N39" i="26"/>
  <c r="K40" i="26"/>
  <c r="L39" i="26" s="1"/>
  <c r="L40" i="26" s="1"/>
  <c r="M39" i="26" s="1"/>
  <c r="M40" i="26" s="1"/>
  <c r="N40" i="25"/>
  <c r="O39" i="25"/>
  <c r="K40" i="47"/>
  <c r="L39" i="47" s="1"/>
  <c r="L40" i="47" s="1"/>
  <c r="M39" i="47" s="1"/>
  <c r="M40" i="47" s="1"/>
  <c r="N39" i="47"/>
  <c r="R39" i="53"/>
  <c r="O40" i="53"/>
  <c r="P39" i="53" s="1"/>
  <c r="P40" i="53" s="1"/>
  <c r="Q39" i="53" s="1"/>
  <c r="Q40" i="53" s="1"/>
  <c r="N39" i="7"/>
  <c r="N39" i="10"/>
  <c r="K40" i="10"/>
  <c r="L39" i="10" s="1"/>
  <c r="L40" i="10" s="1"/>
  <c r="M39" i="10" s="1"/>
  <c r="M40" i="10" s="1"/>
  <c r="N39" i="29"/>
  <c r="K40" i="29"/>
  <c r="L39" i="29" s="1"/>
  <c r="L40" i="29" s="1"/>
  <c r="M39" i="29" s="1"/>
  <c r="M40" i="29" s="1"/>
  <c r="N39" i="8"/>
  <c r="K40" i="8"/>
  <c r="L39" i="8" s="1"/>
  <c r="L40" i="8" s="1"/>
  <c r="M39" i="8" s="1"/>
  <c r="M40" i="8" s="1"/>
  <c r="N39" i="31"/>
  <c r="K40" i="31"/>
  <c r="L39" i="31" s="1"/>
  <c r="L40" i="31" s="1"/>
  <c r="M39" i="31" s="1"/>
  <c r="M40" i="31" s="1"/>
  <c r="N39" i="2"/>
  <c r="K40" i="2"/>
  <c r="L39" i="2" s="1"/>
  <c r="L40" i="2" s="1"/>
  <c r="M39" i="2" s="1"/>
  <c r="M40" i="2" s="1"/>
  <c r="N40" i="28"/>
  <c r="O39" i="28"/>
  <c r="N40" i="45"/>
  <c r="O39" i="45"/>
  <c r="N39" i="6"/>
  <c r="K40" i="6"/>
  <c r="L39" i="6" s="1"/>
  <c r="L40" i="6" s="1"/>
  <c r="M39" i="6" s="1"/>
  <c r="M40" i="6" s="1"/>
  <c r="J40" i="13" l="1"/>
  <c r="K39" i="13"/>
  <c r="N40" i="39"/>
  <c r="O39" i="43"/>
  <c r="N40" i="43"/>
  <c r="N39" i="55"/>
  <c r="K40" i="32"/>
  <c r="L39" i="32" s="1"/>
  <c r="L40" i="32" s="1"/>
  <c r="M39" i="32" s="1"/>
  <c r="M40" i="32" s="1"/>
  <c r="J40" i="27"/>
  <c r="K39" i="27"/>
  <c r="K40" i="5"/>
  <c r="L39" i="5" s="1"/>
  <c r="L40" i="5" s="1"/>
  <c r="M39" i="5" s="1"/>
  <c r="M40" i="5" s="1"/>
  <c r="K40" i="34"/>
  <c r="L39" i="34" s="1"/>
  <c r="L40" i="34" s="1"/>
  <c r="M39" i="34" s="1"/>
  <c r="M40" i="34" s="1"/>
  <c r="O39" i="34" s="1"/>
  <c r="K39" i="4"/>
  <c r="J40" i="4"/>
  <c r="K40" i="38"/>
  <c r="L39" i="38" s="1"/>
  <c r="L40" i="38" s="1"/>
  <c r="M39" i="38" s="1"/>
  <c r="M40" i="38" s="1"/>
  <c r="N39" i="38"/>
  <c r="K40" i="44"/>
  <c r="L39" i="44" s="1"/>
  <c r="L40" i="44" s="1"/>
  <c r="M39" i="44" s="1"/>
  <c r="M40" i="44" s="1"/>
  <c r="N40" i="44" s="1"/>
  <c r="K40" i="3"/>
  <c r="L39" i="3" s="1"/>
  <c r="L40" i="3" s="1"/>
  <c r="M39" i="3" s="1"/>
  <c r="M40" i="3" s="1"/>
  <c r="O39" i="3" s="1"/>
  <c r="J40" i="12"/>
  <c r="K39" i="12"/>
  <c r="J40" i="20"/>
  <c r="K39" i="20"/>
  <c r="N40" i="33"/>
  <c r="O39" i="33"/>
  <c r="N40" i="6"/>
  <c r="O39" i="6"/>
  <c r="N40" i="14"/>
  <c r="O39" i="14"/>
  <c r="N40" i="41"/>
  <c r="O39" i="41"/>
  <c r="N40" i="49"/>
  <c r="O39" i="49"/>
  <c r="N40" i="42"/>
  <c r="O39" i="42"/>
  <c r="N40" i="15"/>
  <c r="O39" i="15"/>
  <c r="N40" i="2"/>
  <c r="O39" i="2"/>
  <c r="R40" i="53"/>
  <c r="S39" i="53"/>
  <c r="N40" i="26"/>
  <c r="O39" i="26"/>
  <c r="N40" i="24"/>
  <c r="O39" i="24"/>
  <c r="N40" i="3"/>
  <c r="N40" i="16"/>
  <c r="O39" i="16"/>
  <c r="N40" i="19"/>
  <c r="O39" i="19"/>
  <c r="R40" i="35"/>
  <c r="S39" i="35"/>
  <c r="N40" i="5"/>
  <c r="O39" i="5"/>
  <c r="N40" i="37"/>
  <c r="O39" i="37"/>
  <c r="N40" i="8"/>
  <c r="O39" i="8"/>
  <c r="O39" i="9"/>
  <c r="N40" i="9"/>
  <c r="O39" i="10"/>
  <c r="N40" i="10"/>
  <c r="O39" i="54"/>
  <c r="N40" i="54"/>
  <c r="N40" i="48"/>
  <c r="O39" i="48"/>
  <c r="O39" i="46"/>
  <c r="N40" i="46"/>
  <c r="N40" i="51"/>
  <c r="O39" i="51"/>
  <c r="N40" i="30"/>
  <c r="O39" i="30"/>
  <c r="O39" i="47"/>
  <c r="N40" i="47"/>
  <c r="R39" i="45"/>
  <c r="O40" i="45"/>
  <c r="P39" i="45" s="1"/>
  <c r="P40" i="45" s="1"/>
  <c r="Q39" i="45" s="1"/>
  <c r="Q40" i="45" s="1"/>
  <c r="N40" i="21"/>
  <c r="O39" i="21"/>
  <c r="R39" i="39"/>
  <c r="O40" i="39"/>
  <c r="P39" i="39" s="1"/>
  <c r="P40" i="39" s="1"/>
  <c r="Q39" i="39" s="1"/>
  <c r="Q40" i="39" s="1"/>
  <c r="R39" i="25"/>
  <c r="O40" i="25"/>
  <c r="P39" i="25" s="1"/>
  <c r="P40" i="25" s="1"/>
  <c r="Q39" i="25" s="1"/>
  <c r="Q40" i="25" s="1"/>
  <c r="N40" i="23"/>
  <c r="O39" i="23"/>
  <c r="N40" i="18"/>
  <c r="O39" i="18"/>
  <c r="N40" i="11"/>
  <c r="O39" i="11"/>
  <c r="N40" i="31"/>
  <c r="O39" i="31"/>
  <c r="N40" i="32"/>
  <c r="O39" i="32"/>
  <c r="R39" i="22"/>
  <c r="O40" i="22"/>
  <c r="P39" i="22" s="1"/>
  <c r="P40" i="22" s="1"/>
  <c r="Q39" i="22" s="1"/>
  <c r="Q40" i="22" s="1"/>
  <c r="N40" i="52"/>
  <c r="O39" i="52"/>
  <c r="N40" i="34"/>
  <c r="N40" i="36"/>
  <c r="O39" i="36"/>
  <c r="N40" i="1"/>
  <c r="O39" i="1"/>
  <c r="R39" i="28"/>
  <c r="O40" i="28"/>
  <c r="P39" i="28" s="1"/>
  <c r="P40" i="28" s="1"/>
  <c r="Q39" i="28" s="1"/>
  <c r="Q40" i="28" s="1"/>
  <c r="N40" i="29"/>
  <c r="O39" i="29"/>
  <c r="N40" i="7"/>
  <c r="O39" i="7"/>
  <c r="R39" i="17"/>
  <c r="O40" i="17"/>
  <c r="P39" i="17" s="1"/>
  <c r="P40" i="17" s="1"/>
  <c r="Q39" i="17" s="1"/>
  <c r="Q40" i="17" s="1"/>
  <c r="N40" i="50"/>
  <c r="O39" i="50"/>
  <c r="N40" i="55"/>
  <c r="O39" i="55"/>
  <c r="N40" i="40"/>
  <c r="O39" i="40"/>
  <c r="N39" i="12" l="1"/>
  <c r="K40" i="12"/>
  <c r="L39" i="12" s="1"/>
  <c r="L40" i="12" s="1"/>
  <c r="M39" i="12" s="1"/>
  <c r="M40" i="12" s="1"/>
  <c r="N39" i="13"/>
  <c r="K40" i="13"/>
  <c r="L39" i="13" s="1"/>
  <c r="L40" i="13" s="1"/>
  <c r="M39" i="13" s="1"/>
  <c r="M40" i="13" s="1"/>
  <c r="N39" i="20"/>
  <c r="K40" i="20"/>
  <c r="L39" i="20" s="1"/>
  <c r="L40" i="20" s="1"/>
  <c r="M39" i="20" s="1"/>
  <c r="M40" i="20" s="1"/>
  <c r="N40" i="38"/>
  <c r="O39" i="38"/>
  <c r="O39" i="44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R39" i="43"/>
  <c r="O40" i="43"/>
  <c r="P39" i="43" s="1"/>
  <c r="P40" i="43" s="1"/>
  <c r="Q39" i="43" s="1"/>
  <c r="Q40" i="43" s="1"/>
  <c r="R39" i="33"/>
  <c r="O40" i="33"/>
  <c r="P39" i="33" s="1"/>
  <c r="P40" i="33" s="1"/>
  <c r="Q39" i="33" s="1"/>
  <c r="Q40" i="33" s="1"/>
  <c r="R39" i="44"/>
  <c r="O40" i="44"/>
  <c r="P39" i="44" s="1"/>
  <c r="P40" i="44" s="1"/>
  <c r="Q39" i="44" s="1"/>
  <c r="Q40" i="44" s="1"/>
  <c r="R39" i="21"/>
  <c r="O40" i="21"/>
  <c r="P39" i="21" s="1"/>
  <c r="P40" i="21" s="1"/>
  <c r="Q39" i="21" s="1"/>
  <c r="Q40" i="21" s="1"/>
  <c r="V39" i="35"/>
  <c r="S40" i="35"/>
  <c r="T39" i="35" s="1"/>
  <c r="T40" i="35" s="1"/>
  <c r="U39" i="35" s="1"/>
  <c r="U40" i="35" s="1"/>
  <c r="V40" i="35" s="1"/>
  <c r="W40" i="35" s="1"/>
  <c r="R40" i="28"/>
  <c r="S39" i="28"/>
  <c r="R39" i="23"/>
  <c r="O40" i="23"/>
  <c r="P39" i="23" s="1"/>
  <c r="P40" i="23" s="1"/>
  <c r="Q39" i="23" s="1"/>
  <c r="Q40" i="23" s="1"/>
  <c r="O40" i="5"/>
  <c r="P39" i="5" s="1"/>
  <c r="P40" i="5" s="1"/>
  <c r="Q39" i="5" s="1"/>
  <c r="Q40" i="5" s="1"/>
  <c r="R39" i="5"/>
  <c r="S40" i="53"/>
  <c r="T39" i="53" s="1"/>
  <c r="T40" i="53" s="1"/>
  <c r="U39" i="53" s="1"/>
  <c r="U40" i="53" s="1"/>
  <c r="V40" i="53" s="1"/>
  <c r="W40" i="53" s="1"/>
  <c r="V39" i="53"/>
  <c r="R39" i="49"/>
  <c r="O40" i="49"/>
  <c r="P39" i="49" s="1"/>
  <c r="P40" i="49" s="1"/>
  <c r="Q39" i="49" s="1"/>
  <c r="Q40" i="49" s="1"/>
  <c r="R39" i="40"/>
  <c r="O40" i="40"/>
  <c r="P39" i="40" s="1"/>
  <c r="P40" i="40" s="1"/>
  <c r="Q39" i="40" s="1"/>
  <c r="Q40" i="40" s="1"/>
  <c r="R39" i="52"/>
  <c r="O40" i="52"/>
  <c r="P39" i="52" s="1"/>
  <c r="P40" i="52" s="1"/>
  <c r="Q39" i="52" s="1"/>
  <c r="Q40" i="52" s="1"/>
  <c r="R39" i="30"/>
  <c r="O40" i="30"/>
  <c r="P39" i="30" s="1"/>
  <c r="P40" i="30" s="1"/>
  <c r="Q39" i="30" s="1"/>
  <c r="Q40" i="30" s="1"/>
  <c r="R40" i="25"/>
  <c r="S39" i="25"/>
  <c r="R40" i="17"/>
  <c r="S39" i="17"/>
  <c r="R39" i="31"/>
  <c r="O40" i="31"/>
  <c r="P39" i="31" s="1"/>
  <c r="P40" i="31" s="1"/>
  <c r="Q39" i="31" s="1"/>
  <c r="Q40" i="31" s="1"/>
  <c r="R39" i="47"/>
  <c r="O40" i="47"/>
  <c r="P39" i="47" s="1"/>
  <c r="P40" i="47" s="1"/>
  <c r="Q39" i="47" s="1"/>
  <c r="Q40" i="47" s="1"/>
  <c r="R39" i="46"/>
  <c r="O40" i="46"/>
  <c r="P39" i="46" s="1"/>
  <c r="P40" i="46" s="1"/>
  <c r="Q39" i="46" s="1"/>
  <c r="Q40" i="46" s="1"/>
  <c r="O40" i="2"/>
  <c r="P39" i="2" s="1"/>
  <c r="P40" i="2" s="1"/>
  <c r="Q39" i="2" s="1"/>
  <c r="Q40" i="2" s="1"/>
  <c r="R39" i="2"/>
  <c r="O40" i="7"/>
  <c r="P39" i="7" s="1"/>
  <c r="P40" i="7" s="1"/>
  <c r="Q39" i="7" s="1"/>
  <c r="Q40" i="7" s="1"/>
  <c r="R39" i="7"/>
  <c r="R39" i="36"/>
  <c r="O40" i="36"/>
  <c r="P39" i="36" s="1"/>
  <c r="P40" i="36" s="1"/>
  <c r="Q39" i="36" s="1"/>
  <c r="Q40" i="36" s="1"/>
  <c r="O40" i="11"/>
  <c r="P39" i="11" s="1"/>
  <c r="P40" i="11" s="1"/>
  <c r="Q39" i="11" s="1"/>
  <c r="Q40" i="11" s="1"/>
  <c r="R39" i="11"/>
  <c r="O40" i="8"/>
  <c r="P39" i="8" s="1"/>
  <c r="P40" i="8" s="1"/>
  <c r="Q39" i="8" s="1"/>
  <c r="Q40" i="8" s="1"/>
  <c r="R39" i="8"/>
  <c r="R39" i="19"/>
  <c r="O40" i="19"/>
  <c r="P39" i="19" s="1"/>
  <c r="P40" i="19" s="1"/>
  <c r="Q39" i="19" s="1"/>
  <c r="Q40" i="19" s="1"/>
  <c r="R39" i="24"/>
  <c r="O40" i="24"/>
  <c r="P39" i="24" s="1"/>
  <c r="P40" i="24" s="1"/>
  <c r="Q39" i="24" s="1"/>
  <c r="Q40" i="24" s="1"/>
  <c r="R39" i="54"/>
  <c r="O40" i="54"/>
  <c r="P39" i="54" s="1"/>
  <c r="P40" i="54" s="1"/>
  <c r="Q39" i="54" s="1"/>
  <c r="Q40" i="54" s="1"/>
  <c r="R39" i="1"/>
  <c r="O40" i="1"/>
  <c r="P39" i="1" s="1"/>
  <c r="P40" i="1" s="1"/>
  <c r="Q39" i="1" s="1"/>
  <c r="Q40" i="1" s="1"/>
  <c r="R39" i="48"/>
  <c r="O40" i="48"/>
  <c r="P39" i="48" s="1"/>
  <c r="P40" i="48" s="1"/>
  <c r="Q39" i="48" s="1"/>
  <c r="Q40" i="48" s="1"/>
  <c r="R39" i="41"/>
  <c r="O40" i="41"/>
  <c r="P39" i="41" s="1"/>
  <c r="P40" i="41" s="1"/>
  <c r="Q39" i="41" s="1"/>
  <c r="Q40" i="41" s="1"/>
  <c r="R39" i="9"/>
  <c r="O40" i="9"/>
  <c r="P39" i="9" s="1"/>
  <c r="P40" i="9" s="1"/>
  <c r="Q39" i="9" s="1"/>
  <c r="Q40" i="9" s="1"/>
  <c r="R39" i="55"/>
  <c r="O40" i="55"/>
  <c r="P39" i="55" s="1"/>
  <c r="P40" i="55" s="1"/>
  <c r="Q39" i="55" s="1"/>
  <c r="Q40" i="55" s="1"/>
  <c r="O40" i="14"/>
  <c r="P39" i="14" s="1"/>
  <c r="P40" i="14" s="1"/>
  <c r="Q39" i="14" s="1"/>
  <c r="Q40" i="14" s="1"/>
  <c r="R39" i="14"/>
  <c r="R40" i="39"/>
  <c r="S39" i="39"/>
  <c r="R39" i="51"/>
  <c r="O40" i="51"/>
  <c r="P39" i="51" s="1"/>
  <c r="P40" i="51" s="1"/>
  <c r="Q39" i="51" s="1"/>
  <c r="Q40" i="51" s="1"/>
  <c r="R39" i="37"/>
  <c r="O40" i="37"/>
  <c r="P39" i="37" s="1"/>
  <c r="P40" i="37" s="1"/>
  <c r="Q39" i="37" s="1"/>
  <c r="Q40" i="37" s="1"/>
  <c r="R39" i="16"/>
  <c r="O40" i="16"/>
  <c r="P39" i="16" s="1"/>
  <c r="P40" i="16" s="1"/>
  <c r="Q39" i="16" s="1"/>
  <c r="Q40" i="16" s="1"/>
  <c r="R39" i="26"/>
  <c r="O40" i="26"/>
  <c r="P39" i="26" s="1"/>
  <c r="P40" i="26" s="1"/>
  <c r="Q39" i="26" s="1"/>
  <c r="Q40" i="26" s="1"/>
  <c r="R39" i="42"/>
  <c r="O40" i="42"/>
  <c r="P39" i="42" s="1"/>
  <c r="P40" i="42" s="1"/>
  <c r="Q39" i="42" s="1"/>
  <c r="Q40" i="42" s="1"/>
  <c r="O40" i="6"/>
  <c r="P39" i="6" s="1"/>
  <c r="P40" i="6" s="1"/>
  <c r="Q39" i="6" s="1"/>
  <c r="Q40" i="6" s="1"/>
  <c r="R39" i="6"/>
  <c r="R39" i="3"/>
  <c r="O40" i="3"/>
  <c r="P39" i="3" s="1"/>
  <c r="P40" i="3" s="1"/>
  <c r="Q39" i="3" s="1"/>
  <c r="Q40" i="3" s="1"/>
  <c r="R40" i="22"/>
  <c r="S39" i="22"/>
  <c r="O40" i="15"/>
  <c r="P39" i="15" s="1"/>
  <c r="P40" i="15" s="1"/>
  <c r="Q39" i="15" s="1"/>
  <c r="Q40" i="15" s="1"/>
  <c r="R39" i="15"/>
  <c r="R39" i="50"/>
  <c r="O40" i="50"/>
  <c r="P39" i="50" s="1"/>
  <c r="P40" i="50" s="1"/>
  <c r="Q39" i="50" s="1"/>
  <c r="Q40" i="50" s="1"/>
  <c r="R39" i="29"/>
  <c r="O40" i="29"/>
  <c r="P39" i="29" s="1"/>
  <c r="P40" i="29" s="1"/>
  <c r="Q39" i="29" s="1"/>
  <c r="Q40" i="29" s="1"/>
  <c r="R39" i="34"/>
  <c r="O40" i="34"/>
  <c r="P39" i="34" s="1"/>
  <c r="P40" i="34" s="1"/>
  <c r="Q39" i="34" s="1"/>
  <c r="Q40" i="34" s="1"/>
  <c r="R39" i="32"/>
  <c r="O40" i="32"/>
  <c r="P39" i="32" s="1"/>
  <c r="P40" i="32" s="1"/>
  <c r="Q39" i="32" s="1"/>
  <c r="Q40" i="32" s="1"/>
  <c r="R39" i="18"/>
  <c r="O40" i="18"/>
  <c r="P39" i="18" s="1"/>
  <c r="P40" i="18" s="1"/>
  <c r="Q39" i="18" s="1"/>
  <c r="Q40" i="18" s="1"/>
  <c r="R40" i="45"/>
  <c r="S39" i="45"/>
  <c r="O40" i="10"/>
  <c r="P39" i="10" s="1"/>
  <c r="P40" i="10" s="1"/>
  <c r="Q39" i="10" s="1"/>
  <c r="Q40" i="10" s="1"/>
  <c r="R39" i="10"/>
  <c r="N40" i="27" l="1"/>
  <c r="O39" i="27"/>
  <c r="N40" i="4"/>
  <c r="O39" i="4"/>
  <c r="R39" i="38"/>
  <c r="O40" i="38"/>
  <c r="P39" i="38" s="1"/>
  <c r="P40" i="38" s="1"/>
  <c r="Q39" i="38" s="1"/>
  <c r="Q40" i="38" s="1"/>
  <c r="O39" i="20"/>
  <c r="N40" i="20"/>
  <c r="O39" i="13"/>
  <c r="N40" i="13"/>
  <c r="R40" i="43"/>
  <c r="S39" i="43"/>
  <c r="N40" i="12"/>
  <c r="O39" i="12"/>
  <c r="R40" i="33"/>
  <c r="S39" i="33"/>
  <c r="R40" i="37"/>
  <c r="S39" i="37"/>
  <c r="R40" i="40"/>
  <c r="S39" i="40"/>
  <c r="S39" i="51"/>
  <c r="R40" i="51"/>
  <c r="R40" i="32"/>
  <c r="S39" i="32"/>
  <c r="R40" i="16"/>
  <c r="S39" i="16"/>
  <c r="R40" i="41"/>
  <c r="S39" i="41"/>
  <c r="R40" i="24"/>
  <c r="S39" i="24"/>
  <c r="S39" i="36"/>
  <c r="R40" i="36"/>
  <c r="R40" i="46"/>
  <c r="S39" i="46"/>
  <c r="R40" i="52"/>
  <c r="S39" i="52"/>
  <c r="V39" i="28"/>
  <c r="S40" i="28"/>
  <c r="T39" i="28" s="1"/>
  <c r="T40" i="28" s="1"/>
  <c r="U39" i="28" s="1"/>
  <c r="U40" i="28" s="1"/>
  <c r="V40" i="28" s="1"/>
  <c r="W40" i="28" s="1"/>
  <c r="R40" i="19"/>
  <c r="S39" i="19"/>
  <c r="V39" i="17"/>
  <c r="S40" i="17"/>
  <c r="T39" i="17" s="1"/>
  <c r="T40" i="17" s="1"/>
  <c r="U39" i="17" s="1"/>
  <c r="U40" i="17" s="1"/>
  <c r="V40" i="17" s="1"/>
  <c r="W40" i="17" s="1"/>
  <c r="R40" i="6"/>
  <c r="S39" i="6"/>
  <c r="R40" i="5"/>
  <c r="S39" i="5"/>
  <c r="S40" i="45"/>
  <c r="T39" i="45" s="1"/>
  <c r="T40" i="45" s="1"/>
  <c r="U39" i="45" s="1"/>
  <c r="U40" i="45" s="1"/>
  <c r="V40" i="45" s="1"/>
  <c r="W40" i="45" s="1"/>
  <c r="V39" i="45"/>
  <c r="R40" i="55"/>
  <c r="S39" i="55"/>
  <c r="V39" i="25"/>
  <c r="S40" i="25"/>
  <c r="T39" i="25" s="1"/>
  <c r="T40" i="25" s="1"/>
  <c r="U39" i="25" s="1"/>
  <c r="U40" i="25" s="1"/>
  <c r="V40" i="25" s="1"/>
  <c r="W40" i="25" s="1"/>
  <c r="S39" i="14"/>
  <c r="R40" i="14"/>
  <c r="R40" i="7"/>
  <c r="S39" i="7"/>
  <c r="V39" i="22"/>
  <c r="S40" i="22"/>
  <c r="T39" i="22" s="1"/>
  <c r="T40" i="22" s="1"/>
  <c r="U39" i="22" s="1"/>
  <c r="U40" i="22" s="1"/>
  <c r="V40" i="22" s="1"/>
  <c r="W40" i="22" s="1"/>
  <c r="R40" i="8"/>
  <c r="S39" i="8"/>
  <c r="R40" i="2"/>
  <c r="S39" i="2"/>
  <c r="R40" i="48"/>
  <c r="S39" i="48"/>
  <c r="R40" i="15"/>
  <c r="S39" i="15"/>
  <c r="R40" i="42"/>
  <c r="S39" i="42"/>
  <c r="R40" i="49"/>
  <c r="S39" i="49"/>
  <c r="S40" i="39"/>
  <c r="T39" i="39" s="1"/>
  <c r="T40" i="39" s="1"/>
  <c r="U39" i="39" s="1"/>
  <c r="U40" i="39" s="1"/>
  <c r="V40" i="39" s="1"/>
  <c r="W40" i="39" s="1"/>
  <c r="V39" i="39"/>
  <c r="R40" i="30"/>
  <c r="S39" i="30"/>
  <c r="R40" i="23"/>
  <c r="S39" i="23"/>
  <c r="R40" i="44"/>
  <c r="S39" i="44"/>
  <c r="R40" i="34"/>
  <c r="S39" i="34"/>
  <c r="R40" i="47"/>
  <c r="S39" i="47"/>
  <c r="R40" i="10"/>
  <c r="S39" i="10"/>
  <c r="S39" i="29"/>
  <c r="R40" i="29"/>
  <c r="R40" i="1"/>
  <c r="S39" i="1"/>
  <c r="R40" i="21"/>
  <c r="S39" i="21"/>
  <c r="R40" i="18"/>
  <c r="S39" i="18"/>
  <c r="R40" i="50"/>
  <c r="S39" i="50"/>
  <c r="R40" i="3"/>
  <c r="S39" i="3"/>
  <c r="R40" i="26"/>
  <c r="S39" i="26"/>
  <c r="R40" i="9"/>
  <c r="S39" i="9"/>
  <c r="R40" i="54"/>
  <c r="S39" i="54"/>
  <c r="R40" i="31"/>
  <c r="S39" i="31"/>
  <c r="R40" i="11"/>
  <c r="S39" i="11"/>
  <c r="O40" i="12" l="1"/>
  <c r="P39" i="12" s="1"/>
  <c r="P40" i="12" s="1"/>
  <c r="Q39" i="12" s="1"/>
  <c r="Q40" i="12" s="1"/>
  <c r="R39" i="12"/>
  <c r="S40" i="43"/>
  <c r="T39" i="43" s="1"/>
  <c r="T40" i="43" s="1"/>
  <c r="U39" i="43" s="1"/>
  <c r="U40" i="43" s="1"/>
  <c r="V40" i="43" s="1"/>
  <c r="W40" i="43" s="1"/>
  <c r="V39" i="43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R40" i="38"/>
  <c r="S39" i="38"/>
  <c r="O40" i="4"/>
  <c r="P39" i="4" s="1"/>
  <c r="P40" i="4" s="1"/>
  <c r="Q39" i="4" s="1"/>
  <c r="Q40" i="4" s="1"/>
  <c r="R39" i="4"/>
  <c r="O40" i="27"/>
  <c r="P39" i="27" s="1"/>
  <c r="P40" i="27" s="1"/>
  <c r="Q39" i="27" s="1"/>
  <c r="Q40" i="27" s="1"/>
  <c r="R39" i="27"/>
  <c r="V39" i="33"/>
  <c r="S40" i="33"/>
  <c r="T39" i="33" s="1"/>
  <c r="T40" i="33" s="1"/>
  <c r="U39" i="33" s="1"/>
  <c r="U40" i="33" s="1"/>
  <c r="V40" i="33" s="1"/>
  <c r="W40" i="33" s="1"/>
  <c r="V39" i="41"/>
  <c r="S40" i="41"/>
  <c r="T39" i="41" s="1"/>
  <c r="T40" i="41" s="1"/>
  <c r="U39" i="41" s="1"/>
  <c r="U40" i="41" s="1"/>
  <c r="V40" i="41" s="1"/>
  <c r="W40" i="41" s="1"/>
  <c r="V39" i="29"/>
  <c r="S40" i="29"/>
  <c r="T39" i="29" s="1"/>
  <c r="T40" i="29" s="1"/>
  <c r="U39" i="29" s="1"/>
  <c r="U40" i="29" s="1"/>
  <c r="V40" i="29" s="1"/>
  <c r="W40" i="29" s="1"/>
  <c r="S40" i="54"/>
  <c r="T39" i="54" s="1"/>
  <c r="T40" i="54" s="1"/>
  <c r="U39" i="54" s="1"/>
  <c r="U40" i="54" s="1"/>
  <c r="V40" i="54" s="1"/>
  <c r="W40" i="54" s="1"/>
  <c r="V39" i="54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24"/>
  <c r="S40" i="24"/>
  <c r="T39" i="24" s="1"/>
  <c r="T40" i="24" s="1"/>
  <c r="U39" i="24" s="1"/>
  <c r="U40" i="24" s="1"/>
  <c r="V40" i="24" s="1"/>
  <c r="W40" i="24" s="1"/>
  <c r="V39" i="32"/>
  <c r="S40" i="32"/>
  <c r="T39" i="32" s="1"/>
  <c r="T40" i="32" s="1"/>
  <c r="U39" i="32" s="1"/>
  <c r="U40" i="32" s="1"/>
  <c r="V40" i="32" s="1"/>
  <c r="W40" i="32" s="1"/>
  <c r="V39" i="18"/>
  <c r="S40" i="18"/>
  <c r="T39" i="18" s="1"/>
  <c r="T40" i="18" s="1"/>
  <c r="U39" i="18" s="1"/>
  <c r="U40" i="18" s="1"/>
  <c r="V40" i="18" s="1"/>
  <c r="W40" i="18" s="1"/>
  <c r="S40" i="49"/>
  <c r="T39" i="49" s="1"/>
  <c r="T40" i="49" s="1"/>
  <c r="U39" i="49" s="1"/>
  <c r="U40" i="49" s="1"/>
  <c r="V40" i="49" s="1"/>
  <c r="W40" i="49" s="1"/>
  <c r="V39" i="49"/>
  <c r="V39" i="6"/>
  <c r="S40" i="6"/>
  <c r="T39" i="6" s="1"/>
  <c r="T40" i="6" s="1"/>
  <c r="U39" i="6" s="1"/>
  <c r="U40" i="6" s="1"/>
  <c r="V40" i="6" s="1"/>
  <c r="W40" i="6" s="1"/>
  <c r="V39" i="50"/>
  <c r="S40" i="50"/>
  <c r="T39" i="50" s="1"/>
  <c r="T40" i="50" s="1"/>
  <c r="U39" i="50" s="1"/>
  <c r="U40" i="50" s="1"/>
  <c r="V40" i="50" s="1"/>
  <c r="W40" i="50" s="1"/>
  <c r="S40" i="1"/>
  <c r="T39" i="1" s="1"/>
  <c r="T40" i="1" s="1"/>
  <c r="U39" i="1" s="1"/>
  <c r="U40" i="1" s="1"/>
  <c r="V40" i="1" s="1"/>
  <c r="W40" i="1" s="1"/>
  <c r="V39" i="1"/>
  <c r="V39" i="34"/>
  <c r="S40" i="34"/>
  <c r="T39" i="34" s="1"/>
  <c r="T40" i="34" s="1"/>
  <c r="U39" i="34" s="1"/>
  <c r="U40" i="34" s="1"/>
  <c r="V40" i="34" s="1"/>
  <c r="W40" i="34" s="1"/>
  <c r="S40" i="48"/>
  <c r="T39" i="48" s="1"/>
  <c r="T40" i="48" s="1"/>
  <c r="U39" i="48" s="1"/>
  <c r="U40" i="48" s="1"/>
  <c r="V40" i="48" s="1"/>
  <c r="W40" i="48" s="1"/>
  <c r="V39" i="48"/>
  <c r="V39" i="26"/>
  <c r="S40" i="26"/>
  <c r="T39" i="26" s="1"/>
  <c r="T40" i="26" s="1"/>
  <c r="U39" i="26" s="1"/>
  <c r="U40" i="26" s="1"/>
  <c r="V40" i="26" s="1"/>
  <c r="W40" i="26" s="1"/>
  <c r="S40" i="42"/>
  <c r="T39" i="42" s="1"/>
  <c r="T40" i="42" s="1"/>
  <c r="U39" i="42" s="1"/>
  <c r="U40" i="42" s="1"/>
  <c r="V40" i="42" s="1"/>
  <c r="W40" i="42" s="1"/>
  <c r="V39" i="42"/>
  <c r="V39" i="8"/>
  <c r="S40" i="8"/>
  <c r="T39" i="8" s="1"/>
  <c r="T40" i="8" s="1"/>
  <c r="U39" i="8" s="1"/>
  <c r="U40" i="8" s="1"/>
  <c r="V40" i="8" s="1"/>
  <c r="W40" i="8" s="1"/>
  <c r="V39" i="55"/>
  <c r="S40" i="55"/>
  <c r="T39" i="55" s="1"/>
  <c r="T40" i="55" s="1"/>
  <c r="U39" i="55" s="1"/>
  <c r="U40" i="55" s="1"/>
  <c r="V40" i="55" s="1"/>
  <c r="W40" i="55" s="1"/>
  <c r="S40" i="46"/>
  <c r="T39" i="46" s="1"/>
  <c r="T40" i="46" s="1"/>
  <c r="U39" i="46" s="1"/>
  <c r="U40" i="46" s="1"/>
  <c r="V40" i="46" s="1"/>
  <c r="W40" i="46" s="1"/>
  <c r="V39" i="46"/>
  <c r="V39" i="16"/>
  <c r="S40" i="16"/>
  <c r="T39" i="16" s="1"/>
  <c r="T40" i="16" s="1"/>
  <c r="U39" i="16" s="1"/>
  <c r="U40" i="16" s="1"/>
  <c r="V40" i="16" s="1"/>
  <c r="W40" i="16" s="1"/>
  <c r="S40" i="40"/>
  <c r="T39" i="40" s="1"/>
  <c r="T40" i="40" s="1"/>
  <c r="U39" i="40" s="1"/>
  <c r="U40" i="40" s="1"/>
  <c r="V40" i="40" s="1"/>
  <c r="W40" i="40" s="1"/>
  <c r="V39" i="40"/>
  <c r="V39" i="9"/>
  <c r="S40" i="9"/>
  <c r="T39" i="9" s="1"/>
  <c r="T40" i="9" s="1"/>
  <c r="U39" i="9" s="1"/>
  <c r="U40" i="9" s="1"/>
  <c r="V40" i="9" s="1"/>
  <c r="W40" i="9" s="1"/>
  <c r="S40" i="52"/>
  <c r="T39" i="52" s="1"/>
  <c r="T40" i="52" s="1"/>
  <c r="U39" i="52" s="1"/>
  <c r="U40" i="52" s="1"/>
  <c r="V40" i="52" s="1"/>
  <c r="W40" i="52" s="1"/>
  <c r="V39" i="52"/>
  <c r="V39" i="44"/>
  <c r="S40" i="44"/>
  <c r="T39" i="44" s="1"/>
  <c r="T40" i="44" s="1"/>
  <c r="U39" i="44" s="1"/>
  <c r="U40" i="44" s="1"/>
  <c r="V40" i="44" s="1"/>
  <c r="W40" i="44" s="1"/>
  <c r="V39" i="23"/>
  <c r="S40" i="23"/>
  <c r="T39" i="23" s="1"/>
  <c r="T40" i="23" s="1"/>
  <c r="U39" i="23" s="1"/>
  <c r="U40" i="23" s="1"/>
  <c r="V40" i="23" s="1"/>
  <c r="W40" i="23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S40" i="37"/>
  <c r="T39" i="37" s="1"/>
  <c r="T40" i="37" s="1"/>
  <c r="U39" i="37" s="1"/>
  <c r="U40" i="37" s="1"/>
  <c r="V40" i="37" s="1"/>
  <c r="W40" i="37" s="1"/>
  <c r="V39" i="37"/>
  <c r="V39" i="2"/>
  <c r="S40" i="2"/>
  <c r="T39" i="2" s="1"/>
  <c r="T40" i="2" s="1"/>
  <c r="U39" i="2" s="1"/>
  <c r="U40" i="2" s="1"/>
  <c r="V40" i="2" s="1"/>
  <c r="W40" i="2" s="1"/>
  <c r="V39" i="51"/>
  <c r="S40" i="51"/>
  <c r="T39" i="51" s="1"/>
  <c r="T40" i="51" s="1"/>
  <c r="U39" i="51" s="1"/>
  <c r="U40" i="51" s="1"/>
  <c r="V40" i="51" s="1"/>
  <c r="W40" i="51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V39" i="31"/>
  <c r="S40" i="31"/>
  <c r="T39" i="31" s="1"/>
  <c r="T40" i="31" s="1"/>
  <c r="U39" i="31" s="1"/>
  <c r="U40" i="31" s="1"/>
  <c r="V40" i="31" s="1"/>
  <c r="W40" i="31" s="1"/>
  <c r="V39" i="3"/>
  <c r="S40" i="3"/>
  <c r="T39" i="3" s="1"/>
  <c r="T40" i="3" s="1"/>
  <c r="U39" i="3" s="1"/>
  <c r="U40" i="3" s="1"/>
  <c r="V40" i="3" s="1"/>
  <c r="W40" i="3" s="1"/>
  <c r="S40" i="47"/>
  <c r="T39" i="47" s="1"/>
  <c r="T40" i="47" s="1"/>
  <c r="U39" i="47" s="1"/>
  <c r="U40" i="47" s="1"/>
  <c r="V40" i="47" s="1"/>
  <c r="W40" i="47" s="1"/>
  <c r="V39" i="47"/>
  <c r="V39" i="30"/>
  <c r="S40" i="30"/>
  <c r="T39" i="30" s="1"/>
  <c r="T40" i="30" s="1"/>
  <c r="U39" i="30" s="1"/>
  <c r="U40" i="30" s="1"/>
  <c r="V40" i="30" s="1"/>
  <c r="W40" i="30" s="1"/>
  <c r="V39" i="14"/>
  <c r="S40" i="14"/>
  <c r="T39" i="14" s="1"/>
  <c r="T40" i="14" s="1"/>
  <c r="U39" i="14" s="1"/>
  <c r="U40" i="14" s="1"/>
  <c r="V40" i="14" s="1"/>
  <c r="W40" i="14" s="1"/>
  <c r="S40" i="36"/>
  <c r="T39" i="36" s="1"/>
  <c r="T40" i="36" s="1"/>
  <c r="U39" i="36" s="1"/>
  <c r="U40" i="36" s="1"/>
  <c r="V40" i="36" s="1"/>
  <c r="W40" i="36" s="1"/>
  <c r="V39" i="36"/>
  <c r="S39" i="12" l="1"/>
  <c r="R40" i="12"/>
  <c r="S40" i="38"/>
  <c r="T39" i="38" s="1"/>
  <c r="T40" i="38" s="1"/>
  <c r="U39" i="38" s="1"/>
  <c r="U40" i="38" s="1"/>
  <c r="V40" i="38" s="1"/>
  <c r="W40" i="38" s="1"/>
  <c r="V39" i="38"/>
  <c r="S39" i="13"/>
  <c r="R40" i="13"/>
  <c r="R40" i="27"/>
  <c r="S39" i="27"/>
  <c r="R40" i="4"/>
  <c r="S39" i="4"/>
  <c r="R40" i="20"/>
  <c r="S39" i="20"/>
  <c r="V39" i="20" l="1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27"/>
  <c r="S40" i="27"/>
  <c r="T39" i="27" s="1"/>
  <c r="T40" i="27" s="1"/>
  <c r="U39" i="27" s="1"/>
  <c r="U40" i="27" s="1"/>
  <c r="V40" i="27" s="1"/>
  <c r="W40" i="27" s="1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<sst xmlns="http://schemas.openxmlformats.org/spreadsheetml/2006/main" count="5775" uniqueCount="120">
  <si>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</si>
  <si>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</si>
  <si>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</si>
  <si>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</si>
  <si>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</si>
  <si>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</si>
  <si>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</si>
  <si>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</si>
  <si>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</si>
  <si>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</si>
  <si>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</si>
  <si>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</si>
  <si>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</si>
  <si>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</si>
  <si>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</si>
  <si>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</si>
  <si>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</si>
  <si>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</si>
  <si>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</si>
  <si>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</si>
  <si>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</si>
  <si>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</si>
  <si>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</si>
  <si>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</si>
  <si>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</si>
  <si>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</si>
  <si>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</si>
  <si>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</si>
  <si>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</si>
  <si>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</si>
  <si>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</si>
  <si>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</si>
  <si>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</si>
  <si>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</si>
  <si>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</si>
  <si>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</si>
  <si>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</si>
  <si>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</si>
  <si>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</si>
  <si>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</si>
  <si>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</si>
  <si>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</si>
  <si>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</si>
  <si>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</si>
  <si>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</si>
  <si>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</si>
  <si>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</si>
  <si>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</si>
  <si>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</si>
  <si>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</si>
  <si>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</si>
  <si>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</si>
  <si>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</si>
  <si>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</si>
  <si>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</si>
  <si>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</si>
  <si>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</si>
  <si>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</si>
  <si>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</si>
  <si>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</si>
  <si>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</si>
  <si>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</si>
  <si>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</si>
  <si>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1st Quarter ended 30 September 2025 (Figures Finalised as at 2025/10/28)</t>
  </si>
  <si>
    <t>Kwazulu-Natal: Umzumbe (KZN213) - Table C7 Quarterly Budgeted Cash Flows ( Energy sources                                     ) for 1st Quarter ended 30 September 2025 (Figures Finalised as at 2025/10/28)</t>
  </si>
  <si>
    <t>Kwazulu-Natal: uMuziwabantu (KZN214) - Table C7 Quarterly Budgeted Cash Flows ( Energy sources                                     ) for 1st Quarter ended 30 September 2025 (Figures Finalised as at 2025/10/28)</t>
  </si>
  <si>
    <t>Kwazulu-Natal: Ray Nkonyeni (KZN216) - Table C7 Quarterly Budgeted Cash Flows ( Energy sources                                     ) for 1st Quarter ended 30 September 2025 (Figures Finalised as at 2025/10/28)</t>
  </si>
  <si>
    <t>Kwazulu-Natal: Ugu (DC21) - Table C7 Quarterly Budgeted Cash Flows ( Energy sources                                     ) for 1st Quarter ended 30 September 2025 (Figures Finalised as at 2025/10/28)</t>
  </si>
  <si>
    <t>Kwazulu-Natal: uMshwathi (KZN221) - Table C7 Quarterly Budgeted Cash Flows ( Energy sources                                     ) for 1st Quarter ended 30 September 2025 (Figures Finalised as at 2025/10/28)</t>
  </si>
  <si>
    <t>Kwazulu-Natal: uMngeni (KZN222) - Table C7 Quarterly Budgeted Cash Flows ( Energy sources                                     ) for 1st Quarter ended 30 September 2025 (Figures Finalised as at 2025/10/28)</t>
  </si>
  <si>
    <t>Kwazulu-Natal: Mpofana (KZN223) - Table C7 Quarterly Budgeted Cash Flows ( Energy sources                                     ) for 1st Quarter ended 30 September 2025 (Figures Finalised as at 2025/10/28)</t>
  </si>
  <si>
    <t>Kwazulu-Natal: Impendle (KZN224) - Table C7 Quarterly Budgeted Cash Flows ( Energy sources                                     ) for 1st Quarter ended 30 September 2025 (Figures Finalised as at 2025/10/28)</t>
  </si>
  <si>
    <t>Kwazulu-Natal: Msunduzi (KZN225) - Table C7 Quarterly Budgeted Cash Flows ( Energy sources                                     ) for 1st Quarter ended 30 September 2025 (Figures Finalised as at 2025/10/28)</t>
  </si>
  <si>
    <t>Kwazulu-Natal: Mkhambathini (KZN226) - Table C7 Quarterly Budgeted Cash Flows ( Energy sources                                     ) for 1st Quarter ended 30 September 2025 (Figures Finalised as at 2025/10/28)</t>
  </si>
  <si>
    <t>Kwazulu-Natal: Richmond (KZN227) - Table C7 Quarterly Budgeted Cash Flows ( Energy sources                                     ) for 1st Quarter ended 30 September 2025 (Figures Finalised as at 2025/10/28)</t>
  </si>
  <si>
    <t>Kwazulu-Natal: uMgungundlovu (DC22) - Table C7 Quarterly Budgeted Cash Flows ( Energy sources                                     ) for 1st Quarter ended 30 September 2025 (Figures Finalised as at 2025/10/28)</t>
  </si>
  <si>
    <t>Kwazulu-Natal: Okhahlamba (KZN235) - Table C7 Quarterly Budgeted Cash Flows ( Energy sources                                     ) for 1st Quarter ended 30 September 2025 (Figures Finalised as at 2025/10/28)</t>
  </si>
  <si>
    <t>Kwazulu-Natal: Inkosi Langalibalele (KZN237) - Table C7 Quarterly Budgeted Cash Flows ( Energy sources                                     ) for 1st Quarter ended 30 September 2025 (Figures Finalised as at 2025/10/28)</t>
  </si>
  <si>
    <t>Kwazulu-Natal: Alfred Duma (KZN238) - Table C7 Quarterly Budgeted Cash Flows ( Energy sources                                     ) for 1st Quarter ended 30 September 2025 (Figures Finalised as at 2025/10/28)</t>
  </si>
  <si>
    <t>Kwazulu-Natal: Uthukela (DC23) - Table C7 Quarterly Budgeted Cash Flows ( Energy sources                                     ) for 1st Quarter ended 30 September 2025 (Figures Finalised as at 2025/10/28)</t>
  </si>
  <si>
    <t>Kwazulu-Natal: Endumeni (KZN241) - Table C7 Quarterly Budgeted Cash Flows ( Energy sources                                     ) for 1st Quarter ended 30 September 2025 (Figures Finalised as at 2025/10/28)</t>
  </si>
  <si>
    <t>Kwazulu-Natal: Nquthu (KZN242) - Table C7 Quarterly Budgeted Cash Flows ( Energy sources                                     ) for 1st Quarter ended 30 September 2025 (Figures Finalised as at 2025/10/28)</t>
  </si>
  <si>
    <t>Kwazulu-Natal: Msinga (KZN244) - Table C7 Quarterly Budgeted Cash Flows ( Energy sources                                     ) for 1st Quarter ended 30 September 2025 (Figures Finalised as at 2025/10/28)</t>
  </si>
  <si>
    <t>Kwazulu-Natal: Umvoti (KZN245) - Table C7 Quarterly Budgeted Cash Flows ( Energy sources                                     ) for 1st Quarter ended 30 September 2025 (Figures Finalised as at 2025/10/28)</t>
  </si>
  <si>
    <t>Kwazulu-Natal: Umzinyathi (DC24) - Table C7 Quarterly Budgeted Cash Flows ( Energy sources                                     ) for 1st Quarter ended 30 September 2025 (Figures Finalised as at 2025/10/28)</t>
  </si>
  <si>
    <t>Kwazulu-Natal: Newcastle (KZN252) - Table C7 Quarterly Budgeted Cash Flows ( Energy sources                                     ) for 1st Quarter ended 30 September 2025 (Figures Finalised as at 2025/10/28)</t>
  </si>
  <si>
    <t>Kwazulu-Natal: Emadlangeni (KZN253) - Table C7 Quarterly Budgeted Cash Flows ( Energy sources                                     ) for 1st Quarter ended 30 September 2025 (Figures Finalised as at 2025/10/28)</t>
  </si>
  <si>
    <t>Kwazulu-Natal: Dannhauser (KZN254) - Table C7 Quarterly Budgeted Cash Flows ( Energy sources                                     ) for 1st Quarter ended 30 September 2025 (Figures Finalised as at 2025/10/28)</t>
  </si>
  <si>
    <t>Kwazulu-Natal: Amajuba (DC25) - Table C7 Quarterly Budgeted Cash Flows ( Energy sources                                     ) for 1st Quarter ended 30 September 2025 (Figures Finalised as at 2025/10/28)</t>
  </si>
  <si>
    <t>Kwazulu-Natal: eDumbe (KZN261) - Table C7 Quarterly Budgeted Cash Flows ( Energy sources                                     ) for 1st Quarter ended 30 September 2025 (Figures Finalised as at 2025/10/28)</t>
  </si>
  <si>
    <t>Kwazulu-Natal: uPhongolo (KZN262) - Table C7 Quarterly Budgeted Cash Flows ( Energy sources                                     ) for 1st Quarter ended 30 September 2025 (Figures Finalised as at 2025/10/28)</t>
  </si>
  <si>
    <t>Kwazulu-Natal: Abaqulusi (KZN263) - Table C7 Quarterly Budgeted Cash Flows ( Energy sources                                     ) for 1st Quarter ended 30 September 2025 (Figures Finalised as at 2025/10/28)</t>
  </si>
  <si>
    <t>Kwazulu-Natal: Nongoma (KZN265) - Table C7 Quarterly Budgeted Cash Flows ( Energy sources                                     ) for 1st Quarter ended 30 September 2025 (Figures Finalised as at 2025/10/28)</t>
  </si>
  <si>
    <t>Kwazulu-Natal: Ulundi (KZN266) - Table C7 Quarterly Budgeted Cash Flows ( Energy sources                                     ) for 1st Quarter ended 30 September 2025 (Figures Finalised as at 2025/10/28)</t>
  </si>
  <si>
    <t>Kwazulu-Natal: Zululand (DC26) - Table C7 Quarterly Budgeted Cash Flows ( Energy sources                                     ) for 1st Quarter ended 30 September 2025 (Figures Finalised as at 2025/10/28)</t>
  </si>
  <si>
    <t>Kwazulu-Natal: Umhlabuyalingana (KZN271) - Table C7 Quarterly Budgeted Cash Flows ( Energy sources                                     ) for 1st Quarter ended 30 September 2025 (Figures Finalised as at 2025/10/28)</t>
  </si>
  <si>
    <t>Kwazulu-Natal: Jozini (KZN272) - Table C7 Quarterly Budgeted Cash Flows ( Energy sources                                     ) for 1st Quarter ended 30 September 2025 (Figures Finalised as at 2025/10/28)</t>
  </si>
  <si>
    <t>Kwazulu-Natal: Mtubatuba (KZN275) - Table C7 Quarterly Budgeted Cash Flows ( Energy sources                                     ) for 1st Quarter ended 30 September 2025 (Figures Finalised as at 2025/10/28)</t>
  </si>
  <si>
    <t>Kwazulu-Natal: Hlabisa Big Five (KZN276) - Table C7 Quarterly Budgeted Cash Flows ( Energy sources                                     ) for 1st Quarter ended 30 September 2025 (Figures Finalised as at 2025/10/28)</t>
  </si>
  <si>
    <t>Kwazulu-Natal: Umkhanyakude (DC27) - Table C7 Quarterly Budgeted Cash Flows ( Energy sources                                     ) for 1st Quarter ended 30 September 2025 (Figures Finalised as at 2025/10/28)</t>
  </si>
  <si>
    <t>Kwazulu-Natal: Mfolozi (KZN281) - Table C7 Quarterly Budgeted Cash Flows ( Energy sources                                     ) for 1st Quarter ended 30 September 2025 (Figures Finalised as at 2025/10/28)</t>
  </si>
  <si>
    <t>Kwazulu-Natal: uMhlathuze (KZN282) - Table C7 Quarterly Budgeted Cash Flows ( Energy sources                                     ) for 1st Quarter ended 30 September 2025 (Figures Finalised as at 2025/10/28)</t>
  </si>
  <si>
    <t>Kwazulu-Natal: uMlalazi (KZN284) - Table C7 Quarterly Budgeted Cash Flows ( Energy sources                                     ) for 1st Quarter ended 30 September 2025 (Figures Finalised as at 2025/10/28)</t>
  </si>
  <si>
    <t>Kwazulu-Natal: Mthonjaneni (KZN285) - Table C7 Quarterly Budgeted Cash Flows ( Energy sources                                     ) for 1st Quarter ended 30 September 2025 (Figures Finalised as at 2025/10/28)</t>
  </si>
  <si>
    <t>Kwazulu-Natal: Nkandla (KZN286) - Table C7 Quarterly Budgeted Cash Flows ( Energy sources                                     ) for 1st Quarter ended 30 September 2025 (Figures Finalised as at 2025/10/28)</t>
  </si>
  <si>
    <t>Kwazulu-Natal: King Cetshwayo (DC28) - Table C7 Quarterly Budgeted Cash Flows ( Energy sources                                     ) for 1st Quarter ended 30 September 2025 (Figures Finalised as at 2025/10/28)</t>
  </si>
  <si>
    <t>Kwazulu-Natal: Mandeni (KZN291) - Table C7 Quarterly Budgeted Cash Flows ( Energy sources                                     ) for 1st Quarter ended 30 September 2025 (Figures Finalised as at 2025/10/28)</t>
  </si>
  <si>
    <t>Kwazulu-Natal: KwaDukuza (KZN292) - Table C7 Quarterly Budgeted Cash Flows ( Energy sources                                     ) for 1st Quarter ended 30 September 2025 (Figures Finalised as at 2025/10/28)</t>
  </si>
  <si>
    <t>Kwazulu-Natal: Ndwedwe (KZN293) - Table C7 Quarterly Budgeted Cash Flows ( Energy sources                                     ) for 1st Quarter ended 30 September 2025 (Figures Finalised as at 2025/10/28)</t>
  </si>
  <si>
    <t>Kwazulu-Natal: Maphumulo (KZN294) - Table C7 Quarterly Budgeted Cash Flows ( Energy sources                                     ) for 1st Quarter ended 30 September 2025 (Figures Finalised as at 2025/10/28)</t>
  </si>
  <si>
    <t>Kwazulu-Natal: iLembe (DC29) - Table C7 Quarterly Budgeted Cash Flows ( Energy sources                                     ) for 1st Quarter ended 30 September 2025 (Figures Finalised as at 2025/10/28)</t>
  </si>
  <si>
    <t>Kwazulu-Natal: Greater Kokstad (KZN433) - Table C7 Quarterly Budgeted Cash Flows ( Energy sources                                     ) for 1st Quarter ended 30 September 2025 (Figures Finalised as at 2025/10/28)</t>
  </si>
  <si>
    <t>Kwazulu-Natal: Johannes Phumani Phungula (KZN434) - Table C7 Quarterly Budgeted Cash Flows ( Energy sources                                     ) for 1st Quarter ended 30 September 2025 (Figures Finalised as at 2025/10/28)</t>
  </si>
  <si>
    <t>Kwazulu-Natal: Umzimkhulu (KZN435) - Table C7 Quarterly Budgeted Cash Flows ( Energy sources                                     ) for 1st Quarter ended 30 September 2025 (Figures Finalised as at 2025/10/28)</t>
  </si>
  <si>
    <t>Kwazulu-Natal: Dr Nkosazana Dlamini Zuma (KZN436) - Table C7 Quarterly Budgeted Cash Flows ( Energy sources                                     ) for 1st Quarter ended 30 September 2025 (Figures Finalised as at 2025/10/28)</t>
  </si>
  <si>
    <t>Kwazulu-Natal: Harry Gwala (DC43) - Table C7 Quarterly Budgeted Cash Flows ( Energy sources                                     ) for 1st Quarter ended 30 September 2025 (Figures Finalised as at 2025/10/28)</t>
  </si>
  <si>
    <t>Summary - Table C7 Quarterly Budgeted Cash Flows ( Energy sources  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</si>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</sst>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23839494220</v>
      </c>
      <c r="F7" s="20">
        <v>23839494220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23839494220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3179232570</v>
      </c>
      <c r="F8" s="20">
        <v>3179232570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3179232570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578261670</v>
      </c>
      <c r="F9" s="20">
        <v>578261670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578261670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650859000</v>
      </c>
      <c r="F10" s="20">
        <v>650859000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650859000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304970990</v>
      </c>
      <c r="F11" s="20">
        <v>304970990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304970990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-28235281790</v>
      </c>
      <c r="F14" s="20">
        <v>-28235281790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-589961930</v>
      </c>
      <c r="Y14" s="20">
        <v>589961930</v>
      </c>
      <c r="Z14" s="21">
        <v>-100</v>
      </c>
      <c r="AA14" s="22">
        <v>-28235281790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-151191300</v>
      </c>
      <c r="F15" s="20">
        <v>-151191300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-151191300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166345360</v>
      </c>
      <c r="F17" s="28">
        <f t="shared" si="0"/>
        <v>166345360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-589961930</v>
      </c>
      <c r="Y17" s="28">
        <f t="shared" si="0"/>
        <v>589961930</v>
      </c>
      <c r="Z17" s="29">
        <f>+IF(X17&lt;&gt;0,+(Y17/X17)*100,0)</f>
        <v>-100</v>
      </c>
      <c r="AA17" s="30">
        <f>SUM(AA6:AA16)</f>
        <v>166345360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229310</v>
      </c>
      <c r="F23" s="20">
        <v>229310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-968976930</v>
      </c>
      <c r="F26" s="20">
        <v>-968976930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-968976930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-967146820</v>
      </c>
      <c r="F27" s="28">
        <f t="shared" si="1"/>
        <v>-967146820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-967146820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-208263000</v>
      </c>
      <c r="F35" s="20">
        <v>-208263000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-208263000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14331700</v>
      </c>
      <c r="F36" s="28">
        <f t="shared" si="2"/>
        <v>14331700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14331700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-786469760</v>
      </c>
      <c r="F38" s="2">
        <f t="shared" si="3"/>
        <v>-786469760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-589961930</v>
      </c>
      <c r="Y38" s="2">
        <f t="shared" si="3"/>
        <v>589961930</v>
      </c>
      <c r="Z38" s="34">
        <f>+IF(X38&lt;&gt;0,+(Y38/X38)*100,0)</f>
        <v>-100</v>
      </c>
      <c r="AA38" s="35">
        <f>+AA17+AA27+AA36</f>
        <v>-786469760</v>
      </c>
    </row>
    <row r="39" spans="1:27" x14ac:dyDescent="0.25">
      <c r="A39" s="23" t="s">
        <v>60</v>
      </c>
      <c r="B39" s="17"/>
      <c r="C39" s="32"/>
      <c r="D39" s="32"/>
      <c r="E39" s="33">
        <v>-1253801470</v>
      </c>
      <c r="F39" s="2">
        <v>-1253801470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-1253948270</v>
      </c>
      <c r="Y39" s="2">
        <f>+W39-X39</f>
        <v>1253948270</v>
      </c>
      <c r="Z39" s="34">
        <f>+IF(X39&lt;&gt;0,+(Y39/X39)*100,0)</f>
        <v>-100</v>
      </c>
      <c r="AA39" s="35">
        <v>-1253801470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-2040271230</v>
      </c>
      <c r="F40" s="45">
        <f t="shared" si="4"/>
        <v>-2040271230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-1843910200</v>
      </c>
      <c r="Y40" s="45">
        <f t="shared" si="4"/>
        <v>1843910200</v>
      </c>
      <c r="Z40" s="46">
        <f>+IF(X40&lt;&gt;0,+(Y40/X40)*100,0)</f>
        <v>-100</v>
      </c>
      <c r="AA40" s="47">
        <f t="shared" si="4"/>
        <v>-2040271230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4451000</v>
      </c>
      <c r="F8" s="20">
        <v>4451000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1112748</v>
      </c>
      <c r="Y8" s="20">
        <v>-1112748</v>
      </c>
      <c r="Z8" s="21">
        <v>-100</v>
      </c>
      <c r="AA8" s="22">
        <v>4451000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-2863178</v>
      </c>
      <c r="D14" s="18"/>
      <c r="E14" s="19">
        <v>-3910000</v>
      </c>
      <c r="F14" s="20">
        <v>-3910000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-977499</v>
      </c>
      <c r="Y14" s="20">
        <v>977499</v>
      </c>
      <c r="Z14" s="21">
        <v>-100</v>
      </c>
      <c r="AA14" s="22">
        <v>-3910000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-2863178</v>
      </c>
      <c r="D17" s="26">
        <f>SUM(D6:D16)</f>
        <v>0</v>
      </c>
      <c r="E17" s="27">
        <f t="shared" si="0"/>
        <v>541000</v>
      </c>
      <c r="F17" s="28">
        <f t="shared" si="0"/>
        <v>541000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135249</v>
      </c>
      <c r="Y17" s="28">
        <f t="shared" si="0"/>
        <v>-135249</v>
      </c>
      <c r="Z17" s="29">
        <f>+IF(X17&lt;&gt;0,+(Y17/X17)*100,0)</f>
        <v>-100</v>
      </c>
      <c r="AA17" s="30">
        <f>SUM(AA6:AA16)</f>
        <v>541000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-2863178</v>
      </c>
      <c r="D38" s="32">
        <f>+D17+D27+D36</f>
        <v>0</v>
      </c>
      <c r="E38" s="33">
        <f t="shared" si="3"/>
        <v>541000</v>
      </c>
      <c r="F38" s="2">
        <f t="shared" si="3"/>
        <v>541000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135249</v>
      </c>
      <c r="Y38" s="2">
        <f t="shared" si="3"/>
        <v>-135249</v>
      </c>
      <c r="Z38" s="34">
        <f>+IF(X38&lt;&gt;0,+(Y38/X38)*100,0)</f>
        <v>-100</v>
      </c>
      <c r="AA38" s="35">
        <f>+AA17+AA27+AA36</f>
        <v>541000</v>
      </c>
    </row>
    <row r="39" spans="1:27" x14ac:dyDescent="0.25">
      <c r="A39" s="23" t="s">
        <v>60</v>
      </c>
      <c r="B39" s="17"/>
      <c r="C39" s="32">
        <v>-6460360</v>
      </c>
      <c r="D39" s="32"/>
      <c r="E39" s="33"/>
      <c r="F39" s="2"/>
      <c r="G39" s="2">
        <v>-10003926</v>
      </c>
      <c r="H39" s="2">
        <f>+G40+H60</f>
        <v>-10003926</v>
      </c>
      <c r="I39" s="2">
        <f>+H40+I60</f>
        <v>-10003926</v>
      </c>
      <c r="J39" s="2">
        <f>+G39</f>
        <v>-10003926</v>
      </c>
      <c r="K39" s="2">
        <f>+I40+K60</f>
        <v>-10003926</v>
      </c>
      <c r="L39" s="2">
        <f>+K40+L60</f>
        <v>-10003926</v>
      </c>
      <c r="M39" s="2">
        <f>+L40+M60</f>
        <v>-10003926</v>
      </c>
      <c r="N39" s="2">
        <f>+K39</f>
        <v>-10003926</v>
      </c>
      <c r="O39" s="2">
        <f>+M40+O60</f>
        <v>-10003926</v>
      </c>
      <c r="P39" s="2">
        <f>+O40+P60</f>
        <v>-10003926</v>
      </c>
      <c r="Q39" s="2">
        <f>+P40+Q60</f>
        <v>-10003926</v>
      </c>
      <c r="R39" s="2">
        <f>+O39</f>
        <v>-10003926</v>
      </c>
      <c r="S39" s="2">
        <f>+Q40+S60</f>
        <v>-10003926</v>
      </c>
      <c r="T39" s="2">
        <f>+S40+T60</f>
        <v>-10003926</v>
      </c>
      <c r="U39" s="2">
        <f>+T40+U60</f>
        <v>-10003926</v>
      </c>
      <c r="V39" s="2">
        <f>+S39</f>
        <v>-10003926</v>
      </c>
      <c r="W39" s="2">
        <f>+G39</f>
        <v>-10003926</v>
      </c>
      <c r="X39" s="2"/>
      <c r="Y39" s="2">
        <f>+W39-X39</f>
        <v>-10003926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-9323538</v>
      </c>
      <c r="D40" s="43">
        <f t="shared" ref="D40:AA40" si="4">+D38+D39</f>
        <v>0</v>
      </c>
      <c r="E40" s="44">
        <f t="shared" si="4"/>
        <v>541000</v>
      </c>
      <c r="F40" s="45">
        <f t="shared" si="4"/>
        <v>541000</v>
      </c>
      <c r="G40" s="45">
        <f t="shared" si="4"/>
        <v>-10003926</v>
      </c>
      <c r="H40" s="45">
        <f t="shared" si="4"/>
        <v>-10003926</v>
      </c>
      <c r="I40" s="45">
        <f t="shared" si="4"/>
        <v>-10003926</v>
      </c>
      <c r="J40" s="45">
        <f>+I40</f>
        <v>-10003926</v>
      </c>
      <c r="K40" s="45">
        <f t="shared" si="4"/>
        <v>-10003926</v>
      </c>
      <c r="L40" s="45">
        <f t="shared" si="4"/>
        <v>-10003926</v>
      </c>
      <c r="M40" s="45">
        <f t="shared" si="4"/>
        <v>-10003926</v>
      </c>
      <c r="N40" s="45">
        <f>+M40</f>
        <v>-10003926</v>
      </c>
      <c r="O40" s="45">
        <f t="shared" si="4"/>
        <v>-10003926</v>
      </c>
      <c r="P40" s="45">
        <f t="shared" si="4"/>
        <v>-10003926</v>
      </c>
      <c r="Q40" s="45">
        <f t="shared" si="4"/>
        <v>-10003926</v>
      </c>
      <c r="R40" s="45">
        <f>+Q40</f>
        <v>-10003926</v>
      </c>
      <c r="S40" s="45">
        <f t="shared" si="4"/>
        <v>-10003926</v>
      </c>
      <c r="T40" s="45">
        <f t="shared" si="4"/>
        <v>-10003926</v>
      </c>
      <c r="U40" s="45">
        <f t="shared" si="4"/>
        <v>-10003926</v>
      </c>
      <c r="V40" s="45">
        <f>+U40</f>
        <v>-10003926</v>
      </c>
      <c r="W40" s="45">
        <f>+V40</f>
        <v>-10003926</v>
      </c>
      <c r="X40" s="45">
        <f t="shared" si="4"/>
        <v>135249</v>
      </c>
      <c r="Y40" s="45">
        <f t="shared" si="4"/>
        <v>-10139175</v>
      </c>
      <c r="Z40" s="46">
        <f>+IF(X40&lt;&gt;0,+(Y40/X40)*100,0)</f>
        <v>-7496.6728034957741</v>
      </c>
      <c r="AA40" s="47">
        <f t="shared" si="4"/>
        <v>541000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-10003926</v>
      </c>
      <c r="J60">
        <v>-10003926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16646250</v>
      </c>
      <c r="F8" s="20">
        <v>16646250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4161564</v>
      </c>
      <c r="Y8" s="20">
        <v>-4161564</v>
      </c>
      <c r="Z8" s="21">
        <v>-100</v>
      </c>
      <c r="AA8" s="22">
        <v>16646250</v>
      </c>
    </row>
    <row r="9" spans="1:27" x14ac:dyDescent="0.25">
      <c r="A9" s="23" t="s">
        <v>37</v>
      </c>
      <c r="B9" s="17" t="s">
        <v>6</v>
      </c>
      <c r="C9" s="18">
        <v>664127</v>
      </c>
      <c r="D9" s="18"/>
      <c r="E9" s="19"/>
      <c r="F9" s="20"/>
      <c r="G9" s="20">
        <v>690250</v>
      </c>
      <c r="H9" s="20"/>
      <c r="I9" s="20"/>
      <c r="J9" s="20">
        <v>690250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690250</v>
      </c>
      <c r="X9" s="20"/>
      <c r="Y9" s="20">
        <v>690250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-16475000</v>
      </c>
      <c r="F14" s="20">
        <v>-16475000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-4118751</v>
      </c>
      <c r="Y14" s="20">
        <v>4118751</v>
      </c>
      <c r="Z14" s="21">
        <v>-100</v>
      </c>
      <c r="AA14" s="22">
        <v>-16475000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664127</v>
      </c>
      <c r="D17" s="26">
        <f>SUM(D6:D16)</f>
        <v>0</v>
      </c>
      <c r="E17" s="27">
        <f t="shared" si="0"/>
        <v>171250</v>
      </c>
      <c r="F17" s="28">
        <f t="shared" si="0"/>
        <v>171250</v>
      </c>
      <c r="G17" s="28">
        <f t="shared" si="0"/>
        <v>690250</v>
      </c>
      <c r="H17" s="28">
        <f t="shared" si="0"/>
        <v>0</v>
      </c>
      <c r="I17" s="28">
        <f t="shared" si="0"/>
        <v>0</v>
      </c>
      <c r="J17" s="28">
        <f t="shared" si="0"/>
        <v>690250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690250</v>
      </c>
      <c r="X17" s="28">
        <f t="shared" si="0"/>
        <v>42813</v>
      </c>
      <c r="Y17" s="28">
        <f t="shared" si="0"/>
        <v>647437</v>
      </c>
      <c r="Z17" s="29">
        <f>+IF(X17&lt;&gt;0,+(Y17/X17)*100,0)</f>
        <v>1512.2439445962675</v>
      </c>
      <c r="AA17" s="30">
        <f>SUM(AA6:AA16)</f>
        <v>171250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664127</v>
      </c>
      <c r="D38" s="32">
        <f>+D17+D27+D36</f>
        <v>0</v>
      </c>
      <c r="E38" s="33">
        <f t="shared" si="3"/>
        <v>171250</v>
      </c>
      <c r="F38" s="2">
        <f t="shared" si="3"/>
        <v>171250</v>
      </c>
      <c r="G38" s="2">
        <f t="shared" si="3"/>
        <v>690250</v>
      </c>
      <c r="H38" s="2">
        <f t="shared" si="3"/>
        <v>0</v>
      </c>
      <c r="I38" s="2">
        <f t="shared" si="3"/>
        <v>0</v>
      </c>
      <c r="J38" s="2">
        <f t="shared" si="3"/>
        <v>690250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690250</v>
      </c>
      <c r="X38" s="2">
        <f t="shared" si="3"/>
        <v>42813</v>
      </c>
      <c r="Y38" s="2">
        <f t="shared" si="3"/>
        <v>647437</v>
      </c>
      <c r="Z38" s="34">
        <f>+IF(X38&lt;&gt;0,+(Y38/X38)*100,0)</f>
        <v>1512.2439445962675</v>
      </c>
      <c r="AA38" s="35">
        <f>+AA17+AA27+AA36</f>
        <v>171250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690250</v>
      </c>
      <c r="I39" s="2">
        <f>+H40+I60</f>
        <v>690250</v>
      </c>
      <c r="J39" s="2">
        <f>+G39</f>
        <v>0</v>
      </c>
      <c r="K39" s="2">
        <f>+I40+K60</f>
        <v>690250</v>
      </c>
      <c r="L39" s="2">
        <f>+K40+L60</f>
        <v>690250</v>
      </c>
      <c r="M39" s="2">
        <f>+L40+M60</f>
        <v>690250</v>
      </c>
      <c r="N39" s="2">
        <f>+K39</f>
        <v>690250</v>
      </c>
      <c r="O39" s="2">
        <f>+M40+O60</f>
        <v>690250</v>
      </c>
      <c r="P39" s="2">
        <f>+O40+P60</f>
        <v>690250</v>
      </c>
      <c r="Q39" s="2">
        <f>+P40+Q60</f>
        <v>690250</v>
      </c>
      <c r="R39" s="2">
        <f>+O39</f>
        <v>690250</v>
      </c>
      <c r="S39" s="2">
        <f>+Q40+S60</f>
        <v>690250</v>
      </c>
      <c r="T39" s="2">
        <f>+S40+T60</f>
        <v>690250</v>
      </c>
      <c r="U39" s="2">
        <f>+T40+U60</f>
        <v>690250</v>
      </c>
      <c r="V39" s="2">
        <f>+S39</f>
        <v>690250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664127</v>
      </c>
      <c r="D40" s="43">
        <f t="shared" ref="D40:AA40" si="4">+D38+D39</f>
        <v>0</v>
      </c>
      <c r="E40" s="44">
        <f t="shared" si="4"/>
        <v>171250</v>
      </c>
      <c r="F40" s="45">
        <f t="shared" si="4"/>
        <v>171250</v>
      </c>
      <c r="G40" s="45">
        <f t="shared" si="4"/>
        <v>690250</v>
      </c>
      <c r="H40" s="45">
        <f t="shared" si="4"/>
        <v>690250</v>
      </c>
      <c r="I40" s="45">
        <f t="shared" si="4"/>
        <v>690250</v>
      </c>
      <c r="J40" s="45">
        <f>+I40</f>
        <v>690250</v>
      </c>
      <c r="K40" s="45">
        <f t="shared" si="4"/>
        <v>690250</v>
      </c>
      <c r="L40" s="45">
        <f t="shared" si="4"/>
        <v>690250</v>
      </c>
      <c r="M40" s="45">
        <f t="shared" si="4"/>
        <v>690250</v>
      </c>
      <c r="N40" s="45">
        <f>+M40</f>
        <v>690250</v>
      </c>
      <c r="O40" s="45">
        <f t="shared" si="4"/>
        <v>690250</v>
      </c>
      <c r="P40" s="45">
        <f t="shared" si="4"/>
        <v>690250</v>
      </c>
      <c r="Q40" s="45">
        <f t="shared" si="4"/>
        <v>690250</v>
      </c>
      <c r="R40" s="45">
        <f>+Q40</f>
        <v>690250</v>
      </c>
      <c r="S40" s="45">
        <f t="shared" si="4"/>
        <v>690250</v>
      </c>
      <c r="T40" s="45">
        <f t="shared" si="4"/>
        <v>690250</v>
      </c>
      <c r="U40" s="45">
        <f t="shared" si="4"/>
        <v>690250</v>
      </c>
      <c r="V40" s="45">
        <f>+U40</f>
        <v>690250</v>
      </c>
      <c r="W40" s="45">
        <f>+V40</f>
        <v>690250</v>
      </c>
      <c r="X40" s="45">
        <f t="shared" si="4"/>
        <v>42813</v>
      </c>
      <c r="Y40" s="45">
        <f t="shared" si="4"/>
        <v>647437</v>
      </c>
      <c r="Z40" s="46">
        <f>+IF(X40&lt;&gt;0,+(Y40/X40)*100,0)</f>
        <v>1512.2439445962675</v>
      </c>
      <c r="AA40" s="47">
        <f t="shared" si="4"/>
        <v>171250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52615167</v>
      </c>
      <c r="D7" s="18"/>
      <c r="E7" s="19">
        <v>33595564</v>
      </c>
      <c r="F7" s="20">
        <v>33595564</v>
      </c>
      <c r="G7" s="20">
        <v>3606942</v>
      </c>
      <c r="H7" s="20">
        <v>5307990</v>
      </c>
      <c r="I7" s="20">
        <v>3998129</v>
      </c>
      <c r="J7" s="20">
        <v>12913061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12913061</v>
      </c>
      <c r="X7" s="20">
        <v>8398893</v>
      </c>
      <c r="Y7" s="20">
        <v>4514168</v>
      </c>
      <c r="Z7" s="21">
        <v>53.747178348384715</v>
      </c>
      <c r="AA7" s="22">
        <v>33595564</v>
      </c>
    </row>
    <row r="8" spans="1:27" x14ac:dyDescent="0.25">
      <c r="A8" s="23" t="s">
        <v>36</v>
      </c>
      <c r="B8" s="17" t="s">
        <v>32</v>
      </c>
      <c r="C8" s="18">
        <v>2969817</v>
      </c>
      <c r="D8" s="18"/>
      <c r="E8" s="19"/>
      <c r="F8" s="20"/>
      <c r="G8" s="20">
        <v>256728</v>
      </c>
      <c r="H8" s="20">
        <v>310623</v>
      </c>
      <c r="I8" s="20">
        <v>284233</v>
      </c>
      <c r="J8" s="20">
        <v>851584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851584</v>
      </c>
      <c r="X8" s="20"/>
      <c r="Y8" s="20">
        <v>851584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7274208</v>
      </c>
      <c r="D9" s="18"/>
      <c r="E9" s="19">
        <v>7274208</v>
      </c>
      <c r="F9" s="20">
        <v>7274208</v>
      </c>
      <c r="G9" s="20">
        <v>313472</v>
      </c>
      <c r="H9" s="20"/>
      <c r="I9" s="20"/>
      <c r="J9" s="20">
        <v>313472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313472</v>
      </c>
      <c r="X9" s="20">
        <v>1818552</v>
      </c>
      <c r="Y9" s="20">
        <v>-1505080</v>
      </c>
      <c r="Z9" s="21">
        <v>-82.762549544912659</v>
      </c>
      <c r="AA9" s="22">
        <v>7274208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-70296496</v>
      </c>
      <c r="D14" s="18"/>
      <c r="E14" s="19">
        <v>-55913744</v>
      </c>
      <c r="F14" s="20">
        <v>-55913744</v>
      </c>
      <c r="G14" s="20">
        <v>-8439168</v>
      </c>
      <c r="H14" s="20">
        <v>-8542502</v>
      </c>
      <c r="I14" s="20">
        <v>-8231795</v>
      </c>
      <c r="J14" s="20">
        <v>-25213465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-25213465</v>
      </c>
      <c r="X14" s="20">
        <v>-13978437</v>
      </c>
      <c r="Y14" s="20">
        <v>-11235028</v>
      </c>
      <c r="Z14" s="21">
        <v>80.373993172484163</v>
      </c>
      <c r="AA14" s="22">
        <v>-55913744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-7437304</v>
      </c>
      <c r="D17" s="26">
        <f>SUM(D6:D16)</f>
        <v>0</v>
      </c>
      <c r="E17" s="27">
        <f t="shared" si="0"/>
        <v>-15043972</v>
      </c>
      <c r="F17" s="28">
        <f t="shared" si="0"/>
        <v>-15043972</v>
      </c>
      <c r="G17" s="28">
        <f t="shared" si="0"/>
        <v>-4262026</v>
      </c>
      <c r="H17" s="28">
        <f t="shared" si="0"/>
        <v>-2923889</v>
      </c>
      <c r="I17" s="28">
        <f t="shared" si="0"/>
        <v>-3949433</v>
      </c>
      <c r="J17" s="28">
        <f t="shared" si="0"/>
        <v>-11135348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-11135348</v>
      </c>
      <c r="X17" s="28">
        <f t="shared" si="0"/>
        <v>-3760992</v>
      </c>
      <c r="Y17" s="28">
        <f t="shared" si="0"/>
        <v>-7374356</v>
      </c>
      <c r="Z17" s="29">
        <f>+IF(X17&lt;&gt;0,+(Y17/X17)*100,0)</f>
        <v>196.07475899975327</v>
      </c>
      <c r="AA17" s="30">
        <f>SUM(AA6:AA16)</f>
        <v>-15043972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-7437304</v>
      </c>
      <c r="D38" s="32">
        <f>+D17+D27+D36</f>
        <v>0</v>
      </c>
      <c r="E38" s="33">
        <f t="shared" si="3"/>
        <v>-15043972</v>
      </c>
      <c r="F38" s="2">
        <f t="shared" si="3"/>
        <v>-15043972</v>
      </c>
      <c r="G38" s="2">
        <f t="shared" si="3"/>
        <v>-4262026</v>
      </c>
      <c r="H38" s="2">
        <f t="shared" si="3"/>
        <v>-2923889</v>
      </c>
      <c r="I38" s="2">
        <f t="shared" si="3"/>
        <v>-3949433</v>
      </c>
      <c r="J38" s="2">
        <f t="shared" si="3"/>
        <v>-11135348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-11135348</v>
      </c>
      <c r="X38" s="2">
        <f t="shared" si="3"/>
        <v>-3760992</v>
      </c>
      <c r="Y38" s="2">
        <f t="shared" si="3"/>
        <v>-7374356</v>
      </c>
      <c r="Z38" s="34">
        <f>+IF(X38&lt;&gt;0,+(Y38/X38)*100,0)</f>
        <v>196.07475899975327</v>
      </c>
      <c r="AA38" s="35">
        <f>+AA17+AA27+AA36</f>
        <v>-15043972</v>
      </c>
    </row>
    <row r="39" spans="1:27" x14ac:dyDescent="0.25">
      <c r="A39" s="23" t="s">
        <v>60</v>
      </c>
      <c r="B39" s="17"/>
      <c r="C39" s="32">
        <v>-103995431</v>
      </c>
      <c r="D39" s="32"/>
      <c r="E39" s="33">
        <v>-103995431</v>
      </c>
      <c r="F39" s="2">
        <v>-103995431</v>
      </c>
      <c r="G39" s="2">
        <v>-111446185</v>
      </c>
      <c r="H39" s="2">
        <f>+G40+H60</f>
        <v>-115708211</v>
      </c>
      <c r="I39" s="2">
        <f>+H40+I60</f>
        <v>-118632100</v>
      </c>
      <c r="J39" s="2">
        <f>+G39</f>
        <v>-111446185</v>
      </c>
      <c r="K39" s="2">
        <f>+I40+K60</f>
        <v>-122581533</v>
      </c>
      <c r="L39" s="2">
        <f>+K40+L60</f>
        <v>-122581533</v>
      </c>
      <c r="M39" s="2">
        <f>+L40+M60</f>
        <v>-122581533</v>
      </c>
      <c r="N39" s="2">
        <f>+K39</f>
        <v>-122581533</v>
      </c>
      <c r="O39" s="2">
        <f>+M40+O60</f>
        <v>-122581533</v>
      </c>
      <c r="P39" s="2">
        <f>+O40+P60</f>
        <v>-122581533</v>
      </c>
      <c r="Q39" s="2">
        <f>+P40+Q60</f>
        <v>-122581533</v>
      </c>
      <c r="R39" s="2">
        <f>+O39</f>
        <v>-122581533</v>
      </c>
      <c r="S39" s="2">
        <f>+Q40+S60</f>
        <v>-122581533</v>
      </c>
      <c r="T39" s="2">
        <f>+S40+T60</f>
        <v>-122581533</v>
      </c>
      <c r="U39" s="2">
        <f>+T40+U60</f>
        <v>-122581533</v>
      </c>
      <c r="V39" s="2">
        <f>+S39</f>
        <v>-122581533</v>
      </c>
      <c r="W39" s="2">
        <f>+G39</f>
        <v>-111446185</v>
      </c>
      <c r="X39" s="2">
        <v>-103995431</v>
      </c>
      <c r="Y39" s="2">
        <f>+W39-X39</f>
        <v>-7450754</v>
      </c>
      <c r="Z39" s="34">
        <f>+IF(X39&lt;&gt;0,+(Y39/X39)*100,0)</f>
        <v>7.1645012942924389</v>
      </c>
      <c r="AA39" s="35">
        <v>-103995431</v>
      </c>
    </row>
    <row r="40" spans="1:27" x14ac:dyDescent="0.25">
      <c r="A40" s="41" t="s">
        <v>62</v>
      </c>
      <c r="B40" s="42" t="s">
        <v>61</v>
      </c>
      <c r="C40" s="43">
        <f>+C38+C39</f>
        <v>-111432735</v>
      </c>
      <c r="D40" s="43">
        <f t="shared" ref="D40:AA40" si="4">+D38+D39</f>
        <v>0</v>
      </c>
      <c r="E40" s="44">
        <f t="shared" si="4"/>
        <v>-119039403</v>
      </c>
      <c r="F40" s="45">
        <f t="shared" si="4"/>
        <v>-119039403</v>
      </c>
      <c r="G40" s="45">
        <f t="shared" si="4"/>
        <v>-115708211</v>
      </c>
      <c r="H40" s="45">
        <f t="shared" si="4"/>
        <v>-118632100</v>
      </c>
      <c r="I40" s="45">
        <f t="shared" si="4"/>
        <v>-122581533</v>
      </c>
      <c r="J40" s="45">
        <f>+I40</f>
        <v>-122581533</v>
      </c>
      <c r="K40" s="45">
        <f t="shared" si="4"/>
        <v>-122581533</v>
      </c>
      <c r="L40" s="45">
        <f t="shared" si="4"/>
        <v>-122581533</v>
      </c>
      <c r="M40" s="45">
        <f t="shared" si="4"/>
        <v>-122581533</v>
      </c>
      <c r="N40" s="45">
        <f>+M40</f>
        <v>-122581533</v>
      </c>
      <c r="O40" s="45">
        <f t="shared" si="4"/>
        <v>-122581533</v>
      </c>
      <c r="P40" s="45">
        <f t="shared" si="4"/>
        <v>-122581533</v>
      </c>
      <c r="Q40" s="45">
        <f t="shared" si="4"/>
        <v>-122581533</v>
      </c>
      <c r="R40" s="45">
        <f>+Q40</f>
        <v>-122581533</v>
      </c>
      <c r="S40" s="45">
        <f t="shared" si="4"/>
        <v>-122581533</v>
      </c>
      <c r="T40" s="45">
        <f t="shared" si="4"/>
        <v>-122581533</v>
      </c>
      <c r="U40" s="45">
        <f t="shared" si="4"/>
        <v>-122581533</v>
      </c>
      <c r="V40" s="45">
        <f>+U40</f>
        <v>-122581533</v>
      </c>
      <c r="W40" s="45">
        <f>+V40</f>
        <v>-122581533</v>
      </c>
      <c r="X40" s="45">
        <f t="shared" si="4"/>
        <v>-107756423</v>
      </c>
      <c r="Y40" s="45">
        <f t="shared" si="4"/>
        <v>-14825110</v>
      </c>
      <c r="Z40" s="46">
        <f>+IF(X40&lt;&gt;0,+(Y40/X40)*100,0)</f>
        <v>13.757982668003002</v>
      </c>
      <c r="AA40" s="47">
        <f t="shared" si="4"/>
        <v>-119039403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-111446185</v>
      </c>
      <c r="J60">
        <v>-111446185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213714804</v>
      </c>
      <c r="D7" s="18"/>
      <c r="E7" s="19">
        <v>211708588</v>
      </c>
      <c r="F7" s="20">
        <v>211708588</v>
      </c>
      <c r="G7" s="20">
        <v>19187875</v>
      </c>
      <c r="H7" s="20">
        <v>18507577</v>
      </c>
      <c r="I7" s="20">
        <v>19621499</v>
      </c>
      <c r="J7" s="20">
        <v>57316951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57316951</v>
      </c>
      <c r="X7" s="20">
        <v>52927146</v>
      </c>
      <c r="Y7" s="20">
        <v>4389805</v>
      </c>
      <c r="Z7" s="21">
        <v>8.2940519785442426</v>
      </c>
      <c r="AA7" s="22">
        <v>211708588</v>
      </c>
    </row>
    <row r="8" spans="1:27" x14ac:dyDescent="0.25">
      <c r="A8" s="23" t="s">
        <v>36</v>
      </c>
      <c r="B8" s="17" t="s">
        <v>32</v>
      </c>
      <c r="C8" s="18">
        <v>339027</v>
      </c>
      <c r="D8" s="18"/>
      <c r="E8" s="19">
        <v>16848</v>
      </c>
      <c r="F8" s="20">
        <v>16848</v>
      </c>
      <c r="G8" s="20">
        <v>34698</v>
      </c>
      <c r="H8" s="20">
        <v>16432</v>
      </c>
      <c r="I8" s="20">
        <v>7148</v>
      </c>
      <c r="J8" s="20">
        <v>58278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58278</v>
      </c>
      <c r="X8" s="20">
        <v>4212</v>
      </c>
      <c r="Y8" s="20">
        <v>54066</v>
      </c>
      <c r="Z8" s="21">
        <v>1283.6182336182337</v>
      </c>
      <c r="AA8" s="22">
        <v>16848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50000</v>
      </c>
      <c r="F9" s="20">
        <v>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12501</v>
      </c>
      <c r="Y9" s="20">
        <v>-12501</v>
      </c>
      <c r="Z9" s="21">
        <v>-100</v>
      </c>
      <c r="AA9" s="22">
        <v>50000</v>
      </c>
    </row>
    <row r="10" spans="1:27" x14ac:dyDescent="0.25">
      <c r="A10" s="23" t="s">
        <v>38</v>
      </c>
      <c r="B10" s="17" t="s">
        <v>6</v>
      </c>
      <c r="C10" s="18">
        <v>5500000</v>
      </c>
      <c r="D10" s="18"/>
      <c r="E10" s="19">
        <v>4950000</v>
      </c>
      <c r="F10" s="20">
        <v>4950000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1237500</v>
      </c>
      <c r="Y10" s="20">
        <v>762500</v>
      </c>
      <c r="Z10" s="21">
        <v>61.616161616161612</v>
      </c>
      <c r="AA10" s="22">
        <v>4950000</v>
      </c>
    </row>
    <row r="11" spans="1:27" x14ac:dyDescent="0.25">
      <c r="A11" s="23" t="s">
        <v>39</v>
      </c>
      <c r="B11" s="17" t="s">
        <v>32</v>
      </c>
      <c r="C11" s="18">
        <v>586535</v>
      </c>
      <c r="D11" s="18"/>
      <c r="E11" s="19">
        <v>2010592</v>
      </c>
      <c r="F11" s="20">
        <v>2010592</v>
      </c>
      <c r="G11" s="20">
        <v>60966</v>
      </c>
      <c r="H11" s="20">
        <v>89303</v>
      </c>
      <c r="I11" s="20">
        <v>77707</v>
      </c>
      <c r="J11" s="20">
        <v>227976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227976</v>
      </c>
      <c r="X11" s="20">
        <v>492792</v>
      </c>
      <c r="Y11" s="20">
        <v>-264816</v>
      </c>
      <c r="Z11" s="21">
        <v>-53.737885355281747</v>
      </c>
      <c r="AA11" s="22">
        <v>2010592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-178439965</v>
      </c>
      <c r="D14" s="18"/>
      <c r="E14" s="19">
        <v>-203858032</v>
      </c>
      <c r="F14" s="20">
        <v>-203858032</v>
      </c>
      <c r="G14" s="20">
        <v>-18421088</v>
      </c>
      <c r="H14" s="20">
        <v>-1968989</v>
      </c>
      <c r="I14" s="20">
        <v>-26945540</v>
      </c>
      <c r="J14" s="20">
        <v>-47335617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-47335617</v>
      </c>
      <c r="X14" s="20">
        <v>-50605811</v>
      </c>
      <c r="Y14" s="20">
        <v>3270194</v>
      </c>
      <c r="Z14" s="21">
        <v>-6.4620918732040487</v>
      </c>
      <c r="AA14" s="22">
        <v>-203858032</v>
      </c>
    </row>
    <row r="15" spans="1:27" x14ac:dyDescent="0.25">
      <c r="A15" s="23" t="s">
        <v>43</v>
      </c>
      <c r="B15" s="17" t="s">
        <v>32</v>
      </c>
      <c r="C15" s="18">
        <v>-1357683</v>
      </c>
      <c r="D15" s="18"/>
      <c r="E15" s="19">
        <v>-1764384</v>
      </c>
      <c r="F15" s="20">
        <v>-1764384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-441096</v>
      </c>
      <c r="Y15" s="20">
        <v>441096</v>
      </c>
      <c r="Z15" s="21">
        <v>-100</v>
      </c>
      <c r="AA15" s="22">
        <v>-1764384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40367485</v>
      </c>
      <c r="D17" s="26">
        <f>SUM(D6:D16)</f>
        <v>0</v>
      </c>
      <c r="E17" s="27">
        <f t="shared" si="0"/>
        <v>13113612</v>
      </c>
      <c r="F17" s="28">
        <f t="shared" si="0"/>
        <v>13113612</v>
      </c>
      <c r="G17" s="28">
        <f t="shared" si="0"/>
        <v>862451</v>
      </c>
      <c r="H17" s="28">
        <f t="shared" si="0"/>
        <v>18644323</v>
      </c>
      <c r="I17" s="28">
        <f t="shared" si="0"/>
        <v>-7239186</v>
      </c>
      <c r="J17" s="28">
        <f t="shared" si="0"/>
        <v>12267588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12267588</v>
      </c>
      <c r="X17" s="28">
        <f t="shared" si="0"/>
        <v>3627244</v>
      </c>
      <c r="Y17" s="28">
        <f t="shared" si="0"/>
        <v>8640344</v>
      </c>
      <c r="Z17" s="29">
        <f>+IF(X17&lt;&gt;0,+(Y17/X17)*100,0)</f>
        <v>238.20685898164004</v>
      </c>
      <c r="AA17" s="30">
        <f>SUM(AA6:AA16)</f>
        <v>13113612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-3434446</v>
      </c>
      <c r="D26" s="18"/>
      <c r="E26" s="19">
        <v>-4304348</v>
      </c>
      <c r="F26" s="20">
        <v>-4304348</v>
      </c>
      <c r="G26" s="20">
        <v>-1892217</v>
      </c>
      <c r="H26" s="20"/>
      <c r="I26" s="20"/>
      <c r="J26" s="20">
        <v>-1892217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-1892217</v>
      </c>
      <c r="X26" s="20">
        <v>-1076087</v>
      </c>
      <c r="Y26" s="20">
        <v>-816130</v>
      </c>
      <c r="Z26" s="21">
        <v>75.842380774045225</v>
      </c>
      <c r="AA26" s="22">
        <v>-4304348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-3434446</v>
      </c>
      <c r="D27" s="26">
        <f>SUM(D21:D26)</f>
        <v>0</v>
      </c>
      <c r="E27" s="27">
        <f t="shared" si="1"/>
        <v>-4304348</v>
      </c>
      <c r="F27" s="28">
        <f t="shared" si="1"/>
        <v>-4304348</v>
      </c>
      <c r="G27" s="28">
        <f t="shared" si="1"/>
        <v>-1892217</v>
      </c>
      <c r="H27" s="28">
        <f t="shared" si="1"/>
        <v>0</v>
      </c>
      <c r="I27" s="28">
        <f t="shared" si="1"/>
        <v>0</v>
      </c>
      <c r="J27" s="28">
        <f t="shared" si="1"/>
        <v>-1892217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-1892217</v>
      </c>
      <c r="X27" s="28">
        <f t="shared" si="1"/>
        <v>-1076087</v>
      </c>
      <c r="Y27" s="28">
        <f t="shared" si="1"/>
        <v>-816130</v>
      </c>
      <c r="Z27" s="29">
        <f>+IF(X27&lt;&gt;0,+(Y27/X27)*100,0)</f>
        <v>75.842380774045225</v>
      </c>
      <c r="AA27" s="30">
        <f>SUM(AA21:AA26)</f>
        <v>-4304348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-828091</v>
      </c>
      <c r="D35" s="18"/>
      <c r="E35" s="19">
        <v>-2181996</v>
      </c>
      <c r="F35" s="20">
        <v>-2181996</v>
      </c>
      <c r="G35" s="20">
        <v>-9020</v>
      </c>
      <c r="H35" s="20">
        <v>-9020</v>
      </c>
      <c r="I35" s="20">
        <v>-9407</v>
      </c>
      <c r="J35" s="20">
        <v>-27447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-27447</v>
      </c>
      <c r="X35" s="20">
        <v>-520935</v>
      </c>
      <c r="Y35" s="20">
        <v>493488</v>
      </c>
      <c r="Z35" s="21">
        <v>-94.731204468887682</v>
      </c>
      <c r="AA35" s="22">
        <v>-2181996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-828091</v>
      </c>
      <c r="D36" s="26">
        <f>SUM(D31:D35)</f>
        <v>0</v>
      </c>
      <c r="E36" s="27">
        <f t="shared" si="2"/>
        <v>-2181996</v>
      </c>
      <c r="F36" s="28">
        <f t="shared" si="2"/>
        <v>-2181996</v>
      </c>
      <c r="G36" s="28">
        <f t="shared" si="2"/>
        <v>-9020</v>
      </c>
      <c r="H36" s="28">
        <f t="shared" si="2"/>
        <v>-9020</v>
      </c>
      <c r="I36" s="28">
        <f t="shared" si="2"/>
        <v>-9407</v>
      </c>
      <c r="J36" s="28">
        <f t="shared" si="2"/>
        <v>-27447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-27447</v>
      </c>
      <c r="X36" s="28">
        <f t="shared" si="2"/>
        <v>-520935</v>
      </c>
      <c r="Y36" s="28">
        <f t="shared" si="2"/>
        <v>493488</v>
      </c>
      <c r="Z36" s="29">
        <f>+IF(X36&lt;&gt;0,+(Y36/X36)*100,0)</f>
        <v>-94.731204468887682</v>
      </c>
      <c r="AA36" s="30">
        <f>SUM(AA31:AA35)</f>
        <v>-2181996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36104948</v>
      </c>
      <c r="D38" s="32">
        <f>+D17+D27+D36</f>
        <v>0</v>
      </c>
      <c r="E38" s="33">
        <f t="shared" si="3"/>
        <v>6627268</v>
      </c>
      <c r="F38" s="2">
        <f t="shared" si="3"/>
        <v>6627268</v>
      </c>
      <c r="G38" s="2">
        <f t="shared" si="3"/>
        <v>-1038786</v>
      </c>
      <c r="H38" s="2">
        <f t="shared" si="3"/>
        <v>18635303</v>
      </c>
      <c r="I38" s="2">
        <f t="shared" si="3"/>
        <v>-7248593</v>
      </c>
      <c r="J38" s="2">
        <f t="shared" si="3"/>
        <v>10347924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10347924</v>
      </c>
      <c r="X38" s="2">
        <f t="shared" si="3"/>
        <v>2030222</v>
      </c>
      <c r="Y38" s="2">
        <f t="shared" si="3"/>
        <v>8317702</v>
      </c>
      <c r="Z38" s="34">
        <f>+IF(X38&lt;&gt;0,+(Y38/X38)*100,0)</f>
        <v>409.69421078088999</v>
      </c>
      <c r="AA38" s="35">
        <f>+AA17+AA27+AA36</f>
        <v>6627268</v>
      </c>
    </row>
    <row r="39" spans="1:27" x14ac:dyDescent="0.25">
      <c r="A39" s="23" t="s">
        <v>60</v>
      </c>
      <c r="B39" s="17"/>
      <c r="C39" s="32">
        <v>148894680</v>
      </c>
      <c r="D39" s="32"/>
      <c r="E39" s="33">
        <v>148894680</v>
      </c>
      <c r="F39" s="2">
        <v>148894680</v>
      </c>
      <c r="G39" s="2">
        <v>177840655</v>
      </c>
      <c r="H39" s="2">
        <f>+G40+H60</f>
        <v>176801869</v>
      </c>
      <c r="I39" s="2">
        <f>+H40+I60</f>
        <v>195437172</v>
      </c>
      <c r="J39" s="2">
        <f>+G39</f>
        <v>177840655</v>
      </c>
      <c r="K39" s="2">
        <f>+I40+K60</f>
        <v>188188579</v>
      </c>
      <c r="L39" s="2">
        <f>+K40+L60</f>
        <v>188188579</v>
      </c>
      <c r="M39" s="2">
        <f>+L40+M60</f>
        <v>188188579</v>
      </c>
      <c r="N39" s="2">
        <f>+K39</f>
        <v>188188579</v>
      </c>
      <c r="O39" s="2">
        <f>+M40+O60</f>
        <v>188188579</v>
      </c>
      <c r="P39" s="2">
        <f>+O40+P60</f>
        <v>188188579</v>
      </c>
      <c r="Q39" s="2">
        <f>+P40+Q60</f>
        <v>188188579</v>
      </c>
      <c r="R39" s="2">
        <f>+O39</f>
        <v>188188579</v>
      </c>
      <c r="S39" s="2">
        <f>+Q40+S60</f>
        <v>188188579</v>
      </c>
      <c r="T39" s="2">
        <f>+S40+T60</f>
        <v>188188579</v>
      </c>
      <c r="U39" s="2">
        <f>+T40+U60</f>
        <v>188188579</v>
      </c>
      <c r="V39" s="2">
        <f>+S39</f>
        <v>188188579</v>
      </c>
      <c r="W39" s="2">
        <f>+G39</f>
        <v>177840655</v>
      </c>
      <c r="X39" s="2">
        <v>148894680</v>
      </c>
      <c r="Y39" s="2">
        <f>+W39-X39</f>
        <v>28945975</v>
      </c>
      <c r="Z39" s="34">
        <f>+IF(X39&lt;&gt;0,+(Y39/X39)*100,0)</f>
        <v>19.440570341398363</v>
      </c>
      <c r="AA39" s="35">
        <v>148894680</v>
      </c>
    </row>
    <row r="40" spans="1:27" x14ac:dyDescent="0.25">
      <c r="A40" s="41" t="s">
        <v>62</v>
      </c>
      <c r="B40" s="42" t="s">
        <v>61</v>
      </c>
      <c r="C40" s="43">
        <f>+C38+C39</f>
        <v>184999628</v>
      </c>
      <c r="D40" s="43">
        <f t="shared" ref="D40:AA40" si="4">+D38+D39</f>
        <v>0</v>
      </c>
      <c r="E40" s="44">
        <f t="shared" si="4"/>
        <v>155521948</v>
      </c>
      <c r="F40" s="45">
        <f t="shared" si="4"/>
        <v>155521948</v>
      </c>
      <c r="G40" s="45">
        <f t="shared" si="4"/>
        <v>176801869</v>
      </c>
      <c r="H40" s="45">
        <f t="shared" si="4"/>
        <v>195437172</v>
      </c>
      <c r="I40" s="45">
        <f t="shared" si="4"/>
        <v>188188579</v>
      </c>
      <c r="J40" s="45">
        <f>+I40</f>
        <v>188188579</v>
      </c>
      <c r="K40" s="45">
        <f t="shared" si="4"/>
        <v>188188579</v>
      </c>
      <c r="L40" s="45">
        <f t="shared" si="4"/>
        <v>188188579</v>
      </c>
      <c r="M40" s="45">
        <f t="shared" si="4"/>
        <v>188188579</v>
      </c>
      <c r="N40" s="45">
        <f>+M40</f>
        <v>188188579</v>
      </c>
      <c r="O40" s="45">
        <f t="shared" si="4"/>
        <v>188188579</v>
      </c>
      <c r="P40" s="45">
        <f t="shared" si="4"/>
        <v>188188579</v>
      </c>
      <c r="Q40" s="45">
        <f t="shared" si="4"/>
        <v>188188579</v>
      </c>
      <c r="R40" s="45">
        <f>+Q40</f>
        <v>188188579</v>
      </c>
      <c r="S40" s="45">
        <f t="shared" si="4"/>
        <v>188188579</v>
      </c>
      <c r="T40" s="45">
        <f t="shared" si="4"/>
        <v>188188579</v>
      </c>
      <c r="U40" s="45">
        <f t="shared" si="4"/>
        <v>188188579</v>
      </c>
      <c r="V40" s="45">
        <f>+U40</f>
        <v>188188579</v>
      </c>
      <c r="W40" s="45">
        <f>+V40</f>
        <v>188188579</v>
      </c>
      <c r="X40" s="45">
        <f t="shared" si="4"/>
        <v>150924902</v>
      </c>
      <c r="Y40" s="45">
        <f t="shared" si="4"/>
        <v>37263677</v>
      </c>
      <c r="Z40" s="46">
        <f>+IF(X40&lt;&gt;0,+(Y40/X40)*100,0)</f>
        <v>24.690211162104976</v>
      </c>
      <c r="AA40" s="47">
        <f t="shared" si="4"/>
        <v>155521948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177840655</v>
      </c>
      <c r="J60">
        <v>177840655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7052000</v>
      </c>
      <c r="F8" s="20">
        <v>7052000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1763001</v>
      </c>
      <c r="Y8" s="20">
        <v>-1763001</v>
      </c>
      <c r="Z8" s="21">
        <v>-100</v>
      </c>
      <c r="AA8" s="22">
        <v>7052000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-13284800</v>
      </c>
      <c r="F14" s="20">
        <v>-13284800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-3321201</v>
      </c>
      <c r="Y14" s="20">
        <v>3321201</v>
      </c>
      <c r="Z14" s="21">
        <v>-100</v>
      </c>
      <c r="AA14" s="22">
        <v>-13284800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-6232800</v>
      </c>
      <c r="F17" s="28">
        <f t="shared" si="0"/>
        <v>-6232800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-1558200</v>
      </c>
      <c r="Y17" s="28">
        <f t="shared" si="0"/>
        <v>1558200</v>
      </c>
      <c r="Z17" s="29">
        <f>+IF(X17&lt;&gt;0,+(Y17/X17)*100,0)</f>
        <v>-100</v>
      </c>
      <c r="AA17" s="30">
        <f>SUM(AA6:AA16)</f>
        <v>-6232800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-6232800</v>
      </c>
      <c r="F38" s="2">
        <f t="shared" si="3"/>
        <v>-6232800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-1558200</v>
      </c>
      <c r="Y38" s="2">
        <f t="shared" si="3"/>
        <v>1558200</v>
      </c>
      <c r="Z38" s="34">
        <f>+IF(X38&lt;&gt;0,+(Y38/X38)*100,0)</f>
        <v>-100</v>
      </c>
      <c r="AA38" s="35">
        <f>+AA17+AA27+AA36</f>
        <v>-6232800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-6232800</v>
      </c>
      <c r="F40" s="45">
        <f t="shared" si="4"/>
        <v>-6232800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-1558200</v>
      </c>
      <c r="Y40" s="45">
        <f t="shared" si="4"/>
        <v>1558200</v>
      </c>
      <c r="Z40" s="46">
        <f>+IF(X40&lt;&gt;0,+(Y40/X40)*100,0)</f>
        <v>-100</v>
      </c>
      <c r="AA40" s="47">
        <f t="shared" si="4"/>
        <v>-6232800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21691781</v>
      </c>
      <c r="D7" s="18"/>
      <c r="E7" s="19">
        <v>45333324</v>
      </c>
      <c r="F7" s="20">
        <v>45333324</v>
      </c>
      <c r="G7" s="20">
        <v>324144</v>
      </c>
      <c r="H7" s="20">
        <v>2527502</v>
      </c>
      <c r="I7" s="20">
        <v>2437706</v>
      </c>
      <c r="J7" s="20">
        <v>5289352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5289352</v>
      </c>
      <c r="X7" s="20">
        <v>11333334</v>
      </c>
      <c r="Y7" s="20">
        <v>-6043982</v>
      </c>
      <c r="Z7" s="21">
        <v>-53.329249804161769</v>
      </c>
      <c r="AA7" s="22">
        <v>45333324</v>
      </c>
    </row>
    <row r="8" spans="1:27" x14ac:dyDescent="0.25">
      <c r="A8" s="23" t="s">
        <v>36</v>
      </c>
      <c r="B8" s="17" t="s">
        <v>32</v>
      </c>
      <c r="C8" s="18">
        <v>13326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15418900</v>
      </c>
      <c r="F9" s="20">
        <v>15418900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3854724</v>
      </c>
      <c r="Y9" s="20">
        <v>-3854724</v>
      </c>
      <c r="Z9" s="21">
        <v>-100</v>
      </c>
      <c r="AA9" s="22">
        <v>15418900</v>
      </c>
    </row>
    <row r="10" spans="1:27" x14ac:dyDescent="0.25">
      <c r="A10" s="23" t="s">
        <v>38</v>
      </c>
      <c r="B10" s="17" t="s">
        <v>6</v>
      </c>
      <c r="C10" s="18">
        <v>129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-260870844</v>
      </c>
      <c r="D14" s="18"/>
      <c r="E14" s="19"/>
      <c r="F14" s="20"/>
      <c r="G14" s="20">
        <v>-31228808</v>
      </c>
      <c r="H14" s="20">
        <v>-31752947</v>
      </c>
      <c r="I14" s="20">
        <v>-19004435</v>
      </c>
      <c r="J14" s="20">
        <v>-81986190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-81986190</v>
      </c>
      <c r="X14" s="20"/>
      <c r="Y14" s="20">
        <v>-81986190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-239165608</v>
      </c>
      <c r="D17" s="26">
        <f>SUM(D6:D16)</f>
        <v>0</v>
      </c>
      <c r="E17" s="27">
        <f t="shared" si="0"/>
        <v>60752224</v>
      </c>
      <c r="F17" s="28">
        <f t="shared" si="0"/>
        <v>60752224</v>
      </c>
      <c r="G17" s="28">
        <f t="shared" si="0"/>
        <v>-30904664</v>
      </c>
      <c r="H17" s="28">
        <f t="shared" si="0"/>
        <v>-29225445</v>
      </c>
      <c r="I17" s="28">
        <f t="shared" si="0"/>
        <v>-16566729</v>
      </c>
      <c r="J17" s="28">
        <f t="shared" si="0"/>
        <v>-76696838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-76696838</v>
      </c>
      <c r="X17" s="28">
        <f t="shared" si="0"/>
        <v>15188058</v>
      </c>
      <c r="Y17" s="28">
        <f t="shared" si="0"/>
        <v>-91884896</v>
      </c>
      <c r="Z17" s="29">
        <f>+IF(X17&lt;&gt;0,+(Y17/X17)*100,0)</f>
        <v>-604.98120299514267</v>
      </c>
      <c r="AA17" s="30">
        <f>SUM(AA6:AA16)</f>
        <v>60752224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-15759954</v>
      </c>
      <c r="D26" s="18"/>
      <c r="E26" s="19">
        <v>-52567900</v>
      </c>
      <c r="F26" s="20">
        <v>-52567900</v>
      </c>
      <c r="G26" s="20">
        <v>-1302949</v>
      </c>
      <c r="H26" s="20"/>
      <c r="I26" s="20">
        <v>-3387672</v>
      </c>
      <c r="J26" s="20">
        <v>-4690621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-4690621</v>
      </c>
      <c r="X26" s="20">
        <v>-13141971</v>
      </c>
      <c r="Y26" s="20">
        <v>8451350</v>
      </c>
      <c r="Z26" s="21">
        <v>-64.308085902791902</v>
      </c>
      <c r="AA26" s="22">
        <v>-52567900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-15759954</v>
      </c>
      <c r="D27" s="26">
        <f>SUM(D21:D26)</f>
        <v>0</v>
      </c>
      <c r="E27" s="27">
        <f t="shared" si="1"/>
        <v>-52567900</v>
      </c>
      <c r="F27" s="28">
        <f t="shared" si="1"/>
        <v>-52567900</v>
      </c>
      <c r="G27" s="28">
        <f t="shared" si="1"/>
        <v>-1302949</v>
      </c>
      <c r="H27" s="28">
        <f t="shared" si="1"/>
        <v>0</v>
      </c>
      <c r="I27" s="28">
        <f t="shared" si="1"/>
        <v>-3387672</v>
      </c>
      <c r="J27" s="28">
        <f t="shared" si="1"/>
        <v>-4690621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-4690621</v>
      </c>
      <c r="X27" s="28">
        <f t="shared" si="1"/>
        <v>-13141971</v>
      </c>
      <c r="Y27" s="28">
        <f t="shared" si="1"/>
        <v>8451350</v>
      </c>
      <c r="Z27" s="29">
        <f>+IF(X27&lt;&gt;0,+(Y27/X27)*100,0)</f>
        <v>-64.308085902791902</v>
      </c>
      <c r="AA27" s="30">
        <f>SUM(AA21:AA26)</f>
        <v>-52567900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-254925562</v>
      </c>
      <c r="D38" s="32">
        <f>+D17+D27+D36</f>
        <v>0</v>
      </c>
      <c r="E38" s="33">
        <f t="shared" si="3"/>
        <v>8184324</v>
      </c>
      <c r="F38" s="2">
        <f t="shared" si="3"/>
        <v>8184324</v>
      </c>
      <c r="G38" s="2">
        <f t="shared" si="3"/>
        <v>-32207613</v>
      </c>
      <c r="H38" s="2">
        <f t="shared" si="3"/>
        <v>-29225445</v>
      </c>
      <c r="I38" s="2">
        <f t="shared" si="3"/>
        <v>-19954401</v>
      </c>
      <c r="J38" s="2">
        <f t="shared" si="3"/>
        <v>-81387459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-81387459</v>
      </c>
      <c r="X38" s="2">
        <f t="shared" si="3"/>
        <v>2046087</v>
      </c>
      <c r="Y38" s="2">
        <f t="shared" si="3"/>
        <v>-83433546</v>
      </c>
      <c r="Z38" s="34">
        <f>+IF(X38&lt;&gt;0,+(Y38/X38)*100,0)</f>
        <v>-4077.7125312853263</v>
      </c>
      <c r="AA38" s="35">
        <f>+AA17+AA27+AA36</f>
        <v>8184324</v>
      </c>
    </row>
    <row r="39" spans="1:27" x14ac:dyDescent="0.25">
      <c r="A39" s="23" t="s">
        <v>60</v>
      </c>
      <c r="B39" s="17"/>
      <c r="C39" s="32">
        <v>-491308010</v>
      </c>
      <c r="D39" s="32"/>
      <c r="E39" s="33"/>
      <c r="F39" s="2"/>
      <c r="G39" s="2">
        <v>-746233571</v>
      </c>
      <c r="H39" s="2">
        <f>+G40+H60</f>
        <v>-778441184</v>
      </c>
      <c r="I39" s="2">
        <f>+H40+I60</f>
        <v>-807666629</v>
      </c>
      <c r="J39" s="2">
        <f>+G39</f>
        <v>-746233571</v>
      </c>
      <c r="K39" s="2">
        <f>+I40+K60</f>
        <v>-827621030</v>
      </c>
      <c r="L39" s="2">
        <f>+K40+L60</f>
        <v>-827621030</v>
      </c>
      <c r="M39" s="2">
        <f>+L40+M60</f>
        <v>-827621030</v>
      </c>
      <c r="N39" s="2">
        <f>+K39</f>
        <v>-827621030</v>
      </c>
      <c r="O39" s="2">
        <f>+M40+O60</f>
        <v>-827621030</v>
      </c>
      <c r="P39" s="2">
        <f>+O40+P60</f>
        <v>-827621030</v>
      </c>
      <c r="Q39" s="2">
        <f>+P40+Q60</f>
        <v>-827621030</v>
      </c>
      <c r="R39" s="2">
        <f>+O39</f>
        <v>-827621030</v>
      </c>
      <c r="S39" s="2">
        <f>+Q40+S60</f>
        <v>-827621030</v>
      </c>
      <c r="T39" s="2">
        <f>+S40+T60</f>
        <v>-827621030</v>
      </c>
      <c r="U39" s="2">
        <f>+T40+U60</f>
        <v>-827621030</v>
      </c>
      <c r="V39" s="2">
        <f>+S39</f>
        <v>-827621030</v>
      </c>
      <c r="W39" s="2">
        <f>+G39</f>
        <v>-746233571</v>
      </c>
      <c r="X39" s="2"/>
      <c r="Y39" s="2">
        <f>+W39-X39</f>
        <v>-746233571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-746233572</v>
      </c>
      <c r="D40" s="43">
        <f t="shared" ref="D40:AA40" si="4">+D38+D39</f>
        <v>0</v>
      </c>
      <c r="E40" s="44">
        <f t="shared" si="4"/>
        <v>8184324</v>
      </c>
      <c r="F40" s="45">
        <f t="shared" si="4"/>
        <v>8184324</v>
      </c>
      <c r="G40" s="45">
        <f t="shared" si="4"/>
        <v>-778441184</v>
      </c>
      <c r="H40" s="45">
        <f t="shared" si="4"/>
        <v>-807666629</v>
      </c>
      <c r="I40" s="45">
        <f t="shared" si="4"/>
        <v>-827621030</v>
      </c>
      <c r="J40" s="45">
        <f>+I40</f>
        <v>-827621030</v>
      </c>
      <c r="K40" s="45">
        <f t="shared" si="4"/>
        <v>-827621030</v>
      </c>
      <c r="L40" s="45">
        <f t="shared" si="4"/>
        <v>-827621030</v>
      </c>
      <c r="M40" s="45">
        <f t="shared" si="4"/>
        <v>-827621030</v>
      </c>
      <c r="N40" s="45">
        <f>+M40</f>
        <v>-827621030</v>
      </c>
      <c r="O40" s="45">
        <f t="shared" si="4"/>
        <v>-827621030</v>
      </c>
      <c r="P40" s="45">
        <f t="shared" si="4"/>
        <v>-827621030</v>
      </c>
      <c r="Q40" s="45">
        <f t="shared" si="4"/>
        <v>-827621030</v>
      </c>
      <c r="R40" s="45">
        <f>+Q40</f>
        <v>-827621030</v>
      </c>
      <c r="S40" s="45">
        <f t="shared" si="4"/>
        <v>-827621030</v>
      </c>
      <c r="T40" s="45">
        <f t="shared" si="4"/>
        <v>-827621030</v>
      </c>
      <c r="U40" s="45">
        <f t="shared" si="4"/>
        <v>-827621030</v>
      </c>
      <c r="V40" s="45">
        <f>+U40</f>
        <v>-827621030</v>
      </c>
      <c r="W40" s="45">
        <f>+V40</f>
        <v>-827621030</v>
      </c>
      <c r="X40" s="45">
        <f t="shared" si="4"/>
        <v>2046087</v>
      </c>
      <c r="Y40" s="45">
        <f t="shared" si="4"/>
        <v>-829667117</v>
      </c>
      <c r="Z40" s="46">
        <f>+IF(X40&lt;&gt;0,+(Y40/X40)*100,0)</f>
        <v>-40548.965757565536</v>
      </c>
      <c r="AA40" s="47">
        <f t="shared" si="4"/>
        <v>8184324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-746233571</v>
      </c>
      <c r="J60">
        <v>-746233571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-10324682</v>
      </c>
      <c r="D7" s="18"/>
      <c r="E7" s="19">
        <v>75365804</v>
      </c>
      <c r="F7" s="20">
        <v>75365804</v>
      </c>
      <c r="G7" s="20">
        <v>-24582147</v>
      </c>
      <c r="H7" s="20">
        <v>-28009419</v>
      </c>
      <c r="I7" s="20">
        <v>-22270600</v>
      </c>
      <c r="J7" s="20">
        <v>-74862166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-74862166</v>
      </c>
      <c r="X7" s="20">
        <v>18841449</v>
      </c>
      <c r="Y7" s="20">
        <v>-93703615</v>
      </c>
      <c r="Z7" s="21">
        <v>-497.32701025276771</v>
      </c>
      <c r="AA7" s="22">
        <v>75365804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692900</v>
      </c>
      <c r="F9" s="20">
        <v>692900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173226</v>
      </c>
      <c r="Y9" s="20">
        <v>-173226</v>
      </c>
      <c r="Z9" s="21">
        <v>-100</v>
      </c>
      <c r="AA9" s="22">
        <v>692900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-1350000</v>
      </c>
      <c r="I10" s="20"/>
      <c r="J10" s="20">
        <v>-1350000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-1350000</v>
      </c>
      <c r="X10" s="20">
        <v>750000</v>
      </c>
      <c r="Y10" s="20">
        <v>-2100000</v>
      </c>
      <c r="Z10" s="21">
        <v>-280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-95831494</v>
      </c>
      <c r="F14" s="20">
        <v>-95831494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-23957874</v>
      </c>
      <c r="Y14" s="20">
        <v>23957874</v>
      </c>
      <c r="Z14" s="21">
        <v>-100</v>
      </c>
      <c r="AA14" s="22">
        <v>-95831494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-10324682</v>
      </c>
      <c r="D17" s="26">
        <f>SUM(D6:D16)</f>
        <v>0</v>
      </c>
      <c r="E17" s="27">
        <f t="shared" si="0"/>
        <v>-16772790</v>
      </c>
      <c r="F17" s="28">
        <f t="shared" si="0"/>
        <v>-16772790</v>
      </c>
      <c r="G17" s="28">
        <f t="shared" si="0"/>
        <v>-24582147</v>
      </c>
      <c r="H17" s="28">
        <f t="shared" si="0"/>
        <v>-29359419</v>
      </c>
      <c r="I17" s="28">
        <f t="shared" si="0"/>
        <v>-22270600</v>
      </c>
      <c r="J17" s="28">
        <f t="shared" si="0"/>
        <v>-76212166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-76212166</v>
      </c>
      <c r="X17" s="28">
        <f t="shared" si="0"/>
        <v>-4193199</v>
      </c>
      <c r="Y17" s="28">
        <f t="shared" si="0"/>
        <v>-72018967</v>
      </c>
      <c r="Z17" s="29">
        <f>+IF(X17&lt;&gt;0,+(Y17/X17)*100,0)</f>
        <v>1717.5184626343753</v>
      </c>
      <c r="AA17" s="30">
        <f>SUM(AA6:AA16)</f>
        <v>-16772790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-10324682</v>
      </c>
      <c r="D38" s="32">
        <f>+D17+D27+D36</f>
        <v>0</v>
      </c>
      <c r="E38" s="33">
        <f t="shared" si="3"/>
        <v>-19772790</v>
      </c>
      <c r="F38" s="2">
        <f t="shared" si="3"/>
        <v>-19772790</v>
      </c>
      <c r="G38" s="2">
        <f t="shared" si="3"/>
        <v>-24582147</v>
      </c>
      <c r="H38" s="2">
        <f t="shared" si="3"/>
        <v>-29359419</v>
      </c>
      <c r="I38" s="2">
        <f t="shared" si="3"/>
        <v>-22270600</v>
      </c>
      <c r="J38" s="2">
        <f t="shared" si="3"/>
        <v>-76212166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-76212166</v>
      </c>
      <c r="X38" s="2">
        <f t="shared" si="3"/>
        <v>-4943199</v>
      </c>
      <c r="Y38" s="2">
        <f t="shared" si="3"/>
        <v>-71268967</v>
      </c>
      <c r="Z38" s="34">
        <f>+IF(X38&lt;&gt;0,+(Y38/X38)*100,0)</f>
        <v>1441.7579992227704</v>
      </c>
      <c r="AA38" s="35">
        <f>+AA17+AA27+AA36</f>
        <v>-19772790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-24582147</v>
      </c>
      <c r="I39" s="2">
        <f>+H40+I60</f>
        <v>-53941566</v>
      </c>
      <c r="J39" s="2">
        <f>+G39</f>
        <v>0</v>
      </c>
      <c r="K39" s="2">
        <f>+I40+K60</f>
        <v>-76212166</v>
      </c>
      <c r="L39" s="2">
        <f>+K40+L60</f>
        <v>-76212166</v>
      </c>
      <c r="M39" s="2">
        <f>+L40+M60</f>
        <v>-76212166</v>
      </c>
      <c r="N39" s="2">
        <f>+K39</f>
        <v>-76212166</v>
      </c>
      <c r="O39" s="2">
        <f>+M40+O60</f>
        <v>-76212166</v>
      </c>
      <c r="P39" s="2">
        <f>+O40+P60</f>
        <v>-76212166</v>
      </c>
      <c r="Q39" s="2">
        <f>+P40+Q60</f>
        <v>-76212166</v>
      </c>
      <c r="R39" s="2">
        <f>+O39</f>
        <v>-76212166</v>
      </c>
      <c r="S39" s="2">
        <f>+Q40+S60</f>
        <v>-76212166</v>
      </c>
      <c r="T39" s="2">
        <f>+S40+T60</f>
        <v>-76212166</v>
      </c>
      <c r="U39" s="2">
        <f>+T40+U60</f>
        <v>-76212166</v>
      </c>
      <c r="V39" s="2">
        <f>+S39</f>
        <v>-76212166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-10324682</v>
      </c>
      <c r="D40" s="43">
        <f t="shared" ref="D40:AA40" si="4">+D38+D39</f>
        <v>0</v>
      </c>
      <c r="E40" s="44">
        <f t="shared" si="4"/>
        <v>-19772790</v>
      </c>
      <c r="F40" s="45">
        <f t="shared" si="4"/>
        <v>-19772790</v>
      </c>
      <c r="G40" s="45">
        <f t="shared" si="4"/>
        <v>-24582147</v>
      </c>
      <c r="H40" s="45">
        <f t="shared" si="4"/>
        <v>-53941566</v>
      </c>
      <c r="I40" s="45">
        <f t="shared" si="4"/>
        <v>-76212166</v>
      </c>
      <c r="J40" s="45">
        <f>+I40</f>
        <v>-76212166</v>
      </c>
      <c r="K40" s="45">
        <f t="shared" si="4"/>
        <v>-76212166</v>
      </c>
      <c r="L40" s="45">
        <f t="shared" si="4"/>
        <v>-76212166</v>
      </c>
      <c r="M40" s="45">
        <f t="shared" si="4"/>
        <v>-76212166</v>
      </c>
      <c r="N40" s="45">
        <f>+M40</f>
        <v>-76212166</v>
      </c>
      <c r="O40" s="45">
        <f t="shared" si="4"/>
        <v>-76212166</v>
      </c>
      <c r="P40" s="45">
        <f t="shared" si="4"/>
        <v>-76212166</v>
      </c>
      <c r="Q40" s="45">
        <f t="shared" si="4"/>
        <v>-76212166</v>
      </c>
      <c r="R40" s="45">
        <f>+Q40</f>
        <v>-76212166</v>
      </c>
      <c r="S40" s="45">
        <f t="shared" si="4"/>
        <v>-76212166</v>
      </c>
      <c r="T40" s="45">
        <f t="shared" si="4"/>
        <v>-76212166</v>
      </c>
      <c r="U40" s="45">
        <f t="shared" si="4"/>
        <v>-76212166</v>
      </c>
      <c r="V40" s="45">
        <f>+U40</f>
        <v>-76212166</v>
      </c>
      <c r="W40" s="45">
        <f>+V40</f>
        <v>-76212166</v>
      </c>
      <c r="X40" s="45">
        <f t="shared" si="4"/>
        <v>-4943199</v>
      </c>
      <c r="Y40" s="45">
        <f t="shared" si="4"/>
        <v>-71268967</v>
      </c>
      <c r="Z40" s="46">
        <f>+IF(X40&lt;&gt;0,+(Y40/X40)*100,0)</f>
        <v>1441.7579992227704</v>
      </c>
      <c r="AA40" s="47">
        <f t="shared" si="4"/>
        <v>-19772790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-2713</v>
      </c>
      <c r="J7" s="20">
        <v>-2713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-2713</v>
      </c>
      <c r="X7" s="20"/>
      <c r="Y7" s="20">
        <v>-2713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-2713</v>
      </c>
      <c r="J17" s="28">
        <f t="shared" si="0"/>
        <v>-2713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-2713</v>
      </c>
      <c r="X17" s="28">
        <f t="shared" si="0"/>
        <v>0</v>
      </c>
      <c r="Y17" s="28">
        <f t="shared" si="0"/>
        <v>-2713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-2713</v>
      </c>
      <c r="J38" s="2">
        <f t="shared" si="3"/>
        <v>-2713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-2713</v>
      </c>
      <c r="X38" s="2">
        <f t="shared" si="3"/>
        <v>0</v>
      </c>
      <c r="Y38" s="2">
        <f t="shared" si="3"/>
        <v>-2713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-2713</v>
      </c>
      <c r="L39" s="2">
        <f>+K40+L60</f>
        <v>-2713</v>
      </c>
      <c r="M39" s="2">
        <f>+L40+M60</f>
        <v>-2713</v>
      </c>
      <c r="N39" s="2">
        <f>+K39</f>
        <v>-2713</v>
      </c>
      <c r="O39" s="2">
        <f>+M40+O60</f>
        <v>-2713</v>
      </c>
      <c r="P39" s="2">
        <f>+O40+P60</f>
        <v>-2713</v>
      </c>
      <c r="Q39" s="2">
        <f>+P40+Q60</f>
        <v>-2713</v>
      </c>
      <c r="R39" s="2">
        <f>+O39</f>
        <v>-2713</v>
      </c>
      <c r="S39" s="2">
        <f>+Q40+S60</f>
        <v>-2713</v>
      </c>
      <c r="T39" s="2">
        <f>+S40+T60</f>
        <v>-2713</v>
      </c>
      <c r="U39" s="2">
        <f>+T40+U60</f>
        <v>-2713</v>
      </c>
      <c r="V39" s="2">
        <f>+S39</f>
        <v>-2713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-2713</v>
      </c>
      <c r="J40" s="45">
        <f>+I40</f>
        <v>-2713</v>
      </c>
      <c r="K40" s="45">
        <f t="shared" si="4"/>
        <v>-2713</v>
      </c>
      <c r="L40" s="45">
        <f t="shared" si="4"/>
        <v>-2713</v>
      </c>
      <c r="M40" s="45">
        <f t="shared" si="4"/>
        <v>-2713</v>
      </c>
      <c r="N40" s="45">
        <f>+M40</f>
        <v>-2713</v>
      </c>
      <c r="O40" s="45">
        <f t="shared" si="4"/>
        <v>-2713</v>
      </c>
      <c r="P40" s="45">
        <f t="shared" si="4"/>
        <v>-2713</v>
      </c>
      <c r="Q40" s="45">
        <f t="shared" si="4"/>
        <v>-2713</v>
      </c>
      <c r="R40" s="45">
        <f>+Q40</f>
        <v>-2713</v>
      </c>
      <c r="S40" s="45">
        <f t="shared" si="4"/>
        <v>-2713</v>
      </c>
      <c r="T40" s="45">
        <f t="shared" si="4"/>
        <v>-2713</v>
      </c>
      <c r="U40" s="45">
        <f t="shared" si="4"/>
        <v>-2713</v>
      </c>
      <c r="V40" s="45">
        <f>+U40</f>
        <v>-2713</v>
      </c>
      <c r="W40" s="45">
        <f>+V40</f>
        <v>-2713</v>
      </c>
      <c r="X40" s="45">
        <f t="shared" si="4"/>
        <v>0</v>
      </c>
      <c r="Y40" s="45">
        <f t="shared" si="4"/>
        <v>-2713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11665633</v>
      </c>
      <c r="D9" s="18"/>
      <c r="E9" s="19">
        <v>15624000</v>
      </c>
      <c r="F9" s="20">
        <v>15624000</v>
      </c>
      <c r="G9" s="20">
        <v>-11924000</v>
      </c>
      <c r="H9" s="20">
        <v>2677367</v>
      </c>
      <c r="I9" s="20">
        <v>11643000</v>
      </c>
      <c r="J9" s="20">
        <v>2396367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2396367</v>
      </c>
      <c r="X9" s="20">
        <v>3906000</v>
      </c>
      <c r="Y9" s="20">
        <v>-1509633</v>
      </c>
      <c r="Z9" s="21">
        <v>-38.649078341013826</v>
      </c>
      <c r="AA9" s="22">
        <v>15624000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-14517600</v>
      </c>
      <c r="F14" s="20">
        <v>-14517600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-3629400</v>
      </c>
      <c r="Y14" s="20">
        <v>3629400</v>
      </c>
      <c r="Z14" s="21">
        <v>-100</v>
      </c>
      <c r="AA14" s="22">
        <v>-14517600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11665633</v>
      </c>
      <c r="D17" s="26">
        <f>SUM(D6:D16)</f>
        <v>0</v>
      </c>
      <c r="E17" s="27">
        <f t="shared" si="0"/>
        <v>1106400</v>
      </c>
      <c r="F17" s="28">
        <f t="shared" si="0"/>
        <v>1106400</v>
      </c>
      <c r="G17" s="28">
        <f t="shared" si="0"/>
        <v>-11924000</v>
      </c>
      <c r="H17" s="28">
        <f t="shared" si="0"/>
        <v>2677367</v>
      </c>
      <c r="I17" s="28">
        <f t="shared" si="0"/>
        <v>11643000</v>
      </c>
      <c r="J17" s="28">
        <f t="shared" si="0"/>
        <v>2396367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2396367</v>
      </c>
      <c r="X17" s="28">
        <f t="shared" si="0"/>
        <v>276600</v>
      </c>
      <c r="Y17" s="28">
        <f t="shared" si="0"/>
        <v>2119767</v>
      </c>
      <c r="Z17" s="29">
        <f>+IF(X17&lt;&gt;0,+(Y17/X17)*100,0)</f>
        <v>766.36550976138824</v>
      </c>
      <c r="AA17" s="30">
        <f>SUM(AA6:AA16)</f>
        <v>1106400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11665633</v>
      </c>
      <c r="D38" s="32">
        <f>+D17+D27+D36</f>
        <v>0</v>
      </c>
      <c r="E38" s="33">
        <f t="shared" si="3"/>
        <v>1106400</v>
      </c>
      <c r="F38" s="2">
        <f t="shared" si="3"/>
        <v>1106400</v>
      </c>
      <c r="G38" s="2">
        <f t="shared" si="3"/>
        <v>-11924000</v>
      </c>
      <c r="H38" s="2">
        <f t="shared" si="3"/>
        <v>2677367</v>
      </c>
      <c r="I38" s="2">
        <f t="shared" si="3"/>
        <v>11643000</v>
      </c>
      <c r="J38" s="2">
        <f t="shared" si="3"/>
        <v>2396367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2396367</v>
      </c>
      <c r="X38" s="2">
        <f t="shared" si="3"/>
        <v>276600</v>
      </c>
      <c r="Y38" s="2">
        <f t="shared" si="3"/>
        <v>2119767</v>
      </c>
      <c r="Z38" s="34">
        <f>+IF(X38&lt;&gt;0,+(Y38/X38)*100,0)</f>
        <v>766.36550976138824</v>
      </c>
      <c r="AA38" s="35">
        <f>+AA17+AA27+AA36</f>
        <v>1106400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-11924000</v>
      </c>
      <c r="I39" s="2">
        <f>+H40+I60</f>
        <v>-9246633</v>
      </c>
      <c r="J39" s="2">
        <f>+G39</f>
        <v>0</v>
      </c>
      <c r="K39" s="2">
        <f>+I40+K60</f>
        <v>2396367</v>
      </c>
      <c r="L39" s="2">
        <f>+K40+L60</f>
        <v>2396367</v>
      </c>
      <c r="M39" s="2">
        <f>+L40+M60</f>
        <v>2396367</v>
      </c>
      <c r="N39" s="2">
        <f>+K39</f>
        <v>2396367</v>
      </c>
      <c r="O39" s="2">
        <f>+M40+O60</f>
        <v>2396367</v>
      </c>
      <c r="P39" s="2">
        <f>+O40+P60</f>
        <v>2396367</v>
      </c>
      <c r="Q39" s="2">
        <f>+P40+Q60</f>
        <v>2396367</v>
      </c>
      <c r="R39" s="2">
        <f>+O39</f>
        <v>2396367</v>
      </c>
      <c r="S39" s="2">
        <f>+Q40+S60</f>
        <v>2396367</v>
      </c>
      <c r="T39" s="2">
        <f>+S40+T60</f>
        <v>2396367</v>
      </c>
      <c r="U39" s="2">
        <f>+T40+U60</f>
        <v>2396367</v>
      </c>
      <c r="V39" s="2">
        <f>+S39</f>
        <v>2396367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11665633</v>
      </c>
      <c r="D40" s="43">
        <f t="shared" ref="D40:AA40" si="4">+D38+D39</f>
        <v>0</v>
      </c>
      <c r="E40" s="44">
        <f t="shared" si="4"/>
        <v>1106400</v>
      </c>
      <c r="F40" s="45">
        <f t="shared" si="4"/>
        <v>1106400</v>
      </c>
      <c r="G40" s="45">
        <f t="shared" si="4"/>
        <v>-11924000</v>
      </c>
      <c r="H40" s="45">
        <f t="shared" si="4"/>
        <v>-9246633</v>
      </c>
      <c r="I40" s="45">
        <f t="shared" si="4"/>
        <v>2396367</v>
      </c>
      <c r="J40" s="45">
        <f>+I40</f>
        <v>2396367</v>
      </c>
      <c r="K40" s="45">
        <f t="shared" si="4"/>
        <v>2396367</v>
      </c>
      <c r="L40" s="45">
        <f t="shared" si="4"/>
        <v>2396367</v>
      </c>
      <c r="M40" s="45">
        <f t="shared" si="4"/>
        <v>2396367</v>
      </c>
      <c r="N40" s="45">
        <f>+M40</f>
        <v>2396367</v>
      </c>
      <c r="O40" s="45">
        <f t="shared" si="4"/>
        <v>2396367</v>
      </c>
      <c r="P40" s="45">
        <f t="shared" si="4"/>
        <v>2396367</v>
      </c>
      <c r="Q40" s="45">
        <f t="shared" si="4"/>
        <v>2396367</v>
      </c>
      <c r="R40" s="45">
        <f>+Q40</f>
        <v>2396367</v>
      </c>
      <c r="S40" s="45">
        <f t="shared" si="4"/>
        <v>2396367</v>
      </c>
      <c r="T40" s="45">
        <f t="shared" si="4"/>
        <v>2396367</v>
      </c>
      <c r="U40" s="45">
        <f t="shared" si="4"/>
        <v>2396367</v>
      </c>
      <c r="V40" s="45">
        <f>+U40</f>
        <v>2396367</v>
      </c>
      <c r="W40" s="45">
        <f>+V40</f>
        <v>2396367</v>
      </c>
      <c r="X40" s="45">
        <f t="shared" si="4"/>
        <v>276600</v>
      </c>
      <c r="Y40" s="45">
        <f t="shared" si="4"/>
        <v>2119767</v>
      </c>
      <c r="Z40" s="46">
        <f>+IF(X40&lt;&gt;0,+(Y40/X40)*100,0)</f>
        <v>766.36550976138824</v>
      </c>
      <c r="AA40" s="47">
        <f t="shared" si="4"/>
        <v>1106400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9315000</v>
      </c>
      <c r="F8" s="20">
        <v>9315000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2328750</v>
      </c>
      <c r="Y8" s="20">
        <v>-2328750</v>
      </c>
      <c r="Z8" s="21">
        <v>-100</v>
      </c>
      <c r="AA8" s="22">
        <v>9315000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-10910055</v>
      </c>
      <c r="F14" s="20">
        <v>-10910055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-2727519</v>
      </c>
      <c r="Y14" s="20">
        <v>2727519</v>
      </c>
      <c r="Z14" s="21">
        <v>-100</v>
      </c>
      <c r="AA14" s="22">
        <v>-10910055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-1595055</v>
      </c>
      <c r="F17" s="28">
        <f t="shared" si="0"/>
        <v>-1595055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-398769</v>
      </c>
      <c r="Y17" s="28">
        <f t="shared" si="0"/>
        <v>398769</v>
      </c>
      <c r="Z17" s="29">
        <f>+IF(X17&lt;&gt;0,+(Y17/X17)*100,0)</f>
        <v>-100</v>
      </c>
      <c r="AA17" s="30">
        <f>SUM(AA6:AA16)</f>
        <v>-1595055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-1595055</v>
      </c>
      <c r="F38" s="2">
        <f t="shared" si="3"/>
        <v>-1595055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-398769</v>
      </c>
      <c r="Y38" s="2">
        <f t="shared" si="3"/>
        <v>398769</v>
      </c>
      <c r="Z38" s="34">
        <f>+IF(X38&lt;&gt;0,+(Y38/X38)*100,0)</f>
        <v>-100</v>
      </c>
      <c r="AA38" s="35">
        <f>+AA17+AA27+AA36</f>
        <v>-1595055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-1595055</v>
      </c>
      <c r="F40" s="45">
        <f t="shared" si="4"/>
        <v>-1595055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-398769</v>
      </c>
      <c r="Y40" s="45">
        <f t="shared" si="4"/>
        <v>398769</v>
      </c>
      <c r="Z40" s="46">
        <f>+IF(X40&lt;&gt;0,+(Y40/X40)*100,0)</f>
        <v>-100</v>
      </c>
      <c r="AA40" s="47">
        <f t="shared" si="4"/>
        <v>-1595055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93603060</v>
      </c>
      <c r="D7" s="18"/>
      <c r="E7" s="19">
        <v>266656042</v>
      </c>
      <c r="F7" s="20">
        <v>266656042</v>
      </c>
      <c r="G7" s="20">
        <v>605377</v>
      </c>
      <c r="H7" s="20">
        <v>8523622</v>
      </c>
      <c r="I7" s="20">
        <v>7981486</v>
      </c>
      <c r="J7" s="20">
        <v>17110485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17110485</v>
      </c>
      <c r="X7" s="20">
        <v>66664008</v>
      </c>
      <c r="Y7" s="20">
        <v>-49553523</v>
      </c>
      <c r="Z7" s="21">
        <v>-74.333248909966528</v>
      </c>
      <c r="AA7" s="22">
        <v>266656042</v>
      </c>
    </row>
    <row r="8" spans="1:27" x14ac:dyDescent="0.25">
      <c r="A8" s="23" t="s">
        <v>36</v>
      </c>
      <c r="B8" s="17" t="s">
        <v>32</v>
      </c>
      <c r="C8" s="18">
        <v>3822695</v>
      </c>
      <c r="D8" s="18"/>
      <c r="E8" s="19">
        <v>35914982</v>
      </c>
      <c r="F8" s="20">
        <v>35914982</v>
      </c>
      <c r="G8" s="20">
        <v>1262739</v>
      </c>
      <c r="H8" s="20">
        <v>508902</v>
      </c>
      <c r="I8" s="20">
        <v>289586</v>
      </c>
      <c r="J8" s="20">
        <v>2061227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2061227</v>
      </c>
      <c r="X8" s="20">
        <v>8978745</v>
      </c>
      <c r="Y8" s="20">
        <v>-6917518</v>
      </c>
      <c r="Z8" s="21">
        <v>-77.043261613956076</v>
      </c>
      <c r="AA8" s="22">
        <v>35914982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83943</v>
      </c>
      <c r="F11" s="20">
        <v>83943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20985</v>
      </c>
      <c r="Y11" s="20">
        <v>-20985</v>
      </c>
      <c r="Z11" s="21">
        <v>-100</v>
      </c>
      <c r="AA11" s="22">
        <v>83943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-350916513</v>
      </c>
      <c r="D14" s="18"/>
      <c r="E14" s="19">
        <v>-322907482</v>
      </c>
      <c r="F14" s="20">
        <v>-322907482</v>
      </c>
      <c r="G14" s="20">
        <v>-38522807</v>
      </c>
      <c r="H14" s="20">
        <v>-44013672</v>
      </c>
      <c r="I14" s="20">
        <v>-40961920</v>
      </c>
      <c r="J14" s="20">
        <v>-123498399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-123498399</v>
      </c>
      <c r="X14" s="20">
        <v>-80726874</v>
      </c>
      <c r="Y14" s="20">
        <v>-42771525</v>
      </c>
      <c r="Z14" s="21">
        <v>52.983006625525967</v>
      </c>
      <c r="AA14" s="22">
        <v>-322907482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-85000</v>
      </c>
      <c r="F15" s="20">
        <v>-85000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-21249</v>
      </c>
      <c r="Y15" s="20">
        <v>21249</v>
      </c>
      <c r="Z15" s="21">
        <v>-100</v>
      </c>
      <c r="AA15" s="22">
        <v>-85000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-253490758</v>
      </c>
      <c r="D17" s="26">
        <f>SUM(D6:D16)</f>
        <v>0</v>
      </c>
      <c r="E17" s="27">
        <f t="shared" si="0"/>
        <v>-20337515</v>
      </c>
      <c r="F17" s="28">
        <f t="shared" si="0"/>
        <v>-20337515</v>
      </c>
      <c r="G17" s="28">
        <f t="shared" si="0"/>
        <v>-36654691</v>
      </c>
      <c r="H17" s="28">
        <f t="shared" si="0"/>
        <v>-34981148</v>
      </c>
      <c r="I17" s="28">
        <f t="shared" si="0"/>
        <v>-32690848</v>
      </c>
      <c r="J17" s="28">
        <f t="shared" si="0"/>
        <v>-104326687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-104326687</v>
      </c>
      <c r="X17" s="28">
        <f t="shared" si="0"/>
        <v>-5084385</v>
      </c>
      <c r="Y17" s="28">
        <f t="shared" si="0"/>
        <v>-99242302</v>
      </c>
      <c r="Z17" s="29">
        <f>+IF(X17&lt;&gt;0,+(Y17/X17)*100,0)</f>
        <v>1951.9037602384558</v>
      </c>
      <c r="AA17" s="30">
        <f>SUM(AA6:AA16)</f>
        <v>-20337515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-11997092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-11997092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-265487850</v>
      </c>
      <c r="D38" s="32">
        <f>+D17+D27+D36</f>
        <v>0</v>
      </c>
      <c r="E38" s="33">
        <f t="shared" si="3"/>
        <v>-20337515</v>
      </c>
      <c r="F38" s="2">
        <f t="shared" si="3"/>
        <v>-20337515</v>
      </c>
      <c r="G38" s="2">
        <f t="shared" si="3"/>
        <v>-36654691</v>
      </c>
      <c r="H38" s="2">
        <f t="shared" si="3"/>
        <v>-34981148</v>
      </c>
      <c r="I38" s="2">
        <f t="shared" si="3"/>
        <v>-32690848</v>
      </c>
      <c r="J38" s="2">
        <f t="shared" si="3"/>
        <v>-104326687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-104326687</v>
      </c>
      <c r="X38" s="2">
        <f t="shared" si="3"/>
        <v>-5084385</v>
      </c>
      <c r="Y38" s="2">
        <f t="shared" si="3"/>
        <v>-99242302</v>
      </c>
      <c r="Z38" s="34">
        <f>+IF(X38&lt;&gt;0,+(Y38/X38)*100,0)</f>
        <v>1951.9037602384558</v>
      </c>
      <c r="AA38" s="35">
        <f>+AA17+AA27+AA36</f>
        <v>-20337515</v>
      </c>
    </row>
    <row r="39" spans="1:27" x14ac:dyDescent="0.25">
      <c r="A39" s="23" t="s">
        <v>60</v>
      </c>
      <c r="B39" s="17"/>
      <c r="C39" s="32">
        <v>-451182317</v>
      </c>
      <c r="D39" s="32"/>
      <c r="E39" s="33"/>
      <c r="F39" s="2"/>
      <c r="G39" s="2">
        <v>-716363137</v>
      </c>
      <c r="H39" s="2">
        <f>+G40+H60</f>
        <v>-753017828</v>
      </c>
      <c r="I39" s="2">
        <f>+H40+I60</f>
        <v>-787998976</v>
      </c>
      <c r="J39" s="2">
        <f>+G39</f>
        <v>-716363137</v>
      </c>
      <c r="K39" s="2">
        <f>+I40+K60</f>
        <v>-820689824</v>
      </c>
      <c r="L39" s="2">
        <f>+K40+L60</f>
        <v>-820689824</v>
      </c>
      <c r="M39" s="2">
        <f>+L40+M60</f>
        <v>-820689824</v>
      </c>
      <c r="N39" s="2">
        <f>+K39</f>
        <v>-820689824</v>
      </c>
      <c r="O39" s="2">
        <f>+M40+O60</f>
        <v>-820689824</v>
      </c>
      <c r="P39" s="2">
        <f>+O40+P60</f>
        <v>-820689824</v>
      </c>
      <c r="Q39" s="2">
        <f>+P40+Q60</f>
        <v>-820689824</v>
      </c>
      <c r="R39" s="2">
        <f>+O39</f>
        <v>-820689824</v>
      </c>
      <c r="S39" s="2">
        <f>+Q40+S60</f>
        <v>-820689824</v>
      </c>
      <c r="T39" s="2">
        <f>+S40+T60</f>
        <v>-820689824</v>
      </c>
      <c r="U39" s="2">
        <f>+T40+U60</f>
        <v>-820689824</v>
      </c>
      <c r="V39" s="2">
        <f>+S39</f>
        <v>-820689824</v>
      </c>
      <c r="W39" s="2">
        <f>+G39</f>
        <v>-716363137</v>
      </c>
      <c r="X39" s="2"/>
      <c r="Y39" s="2">
        <f>+W39-X39</f>
        <v>-716363137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-716670167</v>
      </c>
      <c r="D40" s="43">
        <f t="shared" ref="D40:AA40" si="4">+D38+D39</f>
        <v>0</v>
      </c>
      <c r="E40" s="44">
        <f t="shared" si="4"/>
        <v>-20337515</v>
      </c>
      <c r="F40" s="45">
        <f t="shared" si="4"/>
        <v>-20337515</v>
      </c>
      <c r="G40" s="45">
        <f t="shared" si="4"/>
        <v>-753017828</v>
      </c>
      <c r="H40" s="45">
        <f t="shared" si="4"/>
        <v>-787998976</v>
      </c>
      <c r="I40" s="45">
        <f t="shared" si="4"/>
        <v>-820689824</v>
      </c>
      <c r="J40" s="45">
        <f>+I40</f>
        <v>-820689824</v>
      </c>
      <c r="K40" s="45">
        <f t="shared" si="4"/>
        <v>-820689824</v>
      </c>
      <c r="L40" s="45">
        <f t="shared" si="4"/>
        <v>-820689824</v>
      </c>
      <c r="M40" s="45">
        <f t="shared" si="4"/>
        <v>-820689824</v>
      </c>
      <c r="N40" s="45">
        <f>+M40</f>
        <v>-820689824</v>
      </c>
      <c r="O40" s="45">
        <f t="shared" si="4"/>
        <v>-820689824</v>
      </c>
      <c r="P40" s="45">
        <f t="shared" si="4"/>
        <v>-820689824</v>
      </c>
      <c r="Q40" s="45">
        <f t="shared" si="4"/>
        <v>-820689824</v>
      </c>
      <c r="R40" s="45">
        <f>+Q40</f>
        <v>-820689824</v>
      </c>
      <c r="S40" s="45">
        <f t="shared" si="4"/>
        <v>-820689824</v>
      </c>
      <c r="T40" s="45">
        <f t="shared" si="4"/>
        <v>-820689824</v>
      </c>
      <c r="U40" s="45">
        <f t="shared" si="4"/>
        <v>-820689824</v>
      </c>
      <c r="V40" s="45">
        <f>+U40</f>
        <v>-820689824</v>
      </c>
      <c r="W40" s="45">
        <f>+V40</f>
        <v>-820689824</v>
      </c>
      <c r="X40" s="45">
        <f t="shared" si="4"/>
        <v>-5084385</v>
      </c>
      <c r="Y40" s="45">
        <f t="shared" si="4"/>
        <v>-815605439</v>
      </c>
      <c r="Z40" s="46">
        <f>+IF(X40&lt;&gt;0,+(Y40/X40)*100,0)</f>
        <v>16041.378436133376</v>
      </c>
      <c r="AA40" s="47">
        <f t="shared" si="4"/>
        <v>-20337515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-716363137</v>
      </c>
      <c r="J60">
        <v>-716363137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801566160</v>
      </c>
      <c r="D7" s="18"/>
      <c r="E7" s="19">
        <v>745933716</v>
      </c>
      <c r="F7" s="20">
        <v>745933716</v>
      </c>
      <c r="G7" s="20">
        <v>63438222</v>
      </c>
      <c r="H7" s="20">
        <v>91450309</v>
      </c>
      <c r="I7" s="20">
        <v>80795995</v>
      </c>
      <c r="J7" s="20">
        <v>235684526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235684526</v>
      </c>
      <c r="X7" s="20">
        <v>186483429</v>
      </c>
      <c r="Y7" s="20">
        <v>49201097</v>
      </c>
      <c r="Z7" s="21">
        <v>26.383629507370333</v>
      </c>
      <c r="AA7" s="22">
        <v>745933716</v>
      </c>
    </row>
    <row r="8" spans="1:27" x14ac:dyDescent="0.25">
      <c r="A8" s="23" t="s">
        <v>36</v>
      </c>
      <c r="B8" s="17" t="s">
        <v>32</v>
      </c>
      <c r="C8" s="18">
        <v>1226911</v>
      </c>
      <c r="D8" s="18"/>
      <c r="E8" s="19">
        <v>3420336</v>
      </c>
      <c r="F8" s="20">
        <v>3420336</v>
      </c>
      <c r="G8" s="20">
        <v>112793</v>
      </c>
      <c r="H8" s="20">
        <v>238426</v>
      </c>
      <c r="I8" s="20">
        <v>57716</v>
      </c>
      <c r="J8" s="20">
        <v>408935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408935</v>
      </c>
      <c r="X8" s="20">
        <v>855084</v>
      </c>
      <c r="Y8" s="20">
        <v>-446149</v>
      </c>
      <c r="Z8" s="21">
        <v>-52.176043523209415</v>
      </c>
      <c r="AA8" s="22">
        <v>3420336</v>
      </c>
    </row>
    <row r="9" spans="1:27" x14ac:dyDescent="0.25">
      <c r="A9" s="23" t="s">
        <v>37</v>
      </c>
      <c r="B9" s="17" t="s">
        <v>6</v>
      </c>
      <c r="C9" s="18">
        <v>27217850</v>
      </c>
      <c r="D9" s="18"/>
      <c r="E9" s="19">
        <v>20019984</v>
      </c>
      <c r="F9" s="20">
        <v>20019984</v>
      </c>
      <c r="G9" s="20">
        <v>6846650</v>
      </c>
      <c r="H9" s="20"/>
      <c r="I9" s="20"/>
      <c r="J9" s="20">
        <v>6846650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6846650</v>
      </c>
      <c r="X9" s="20">
        <v>5004996</v>
      </c>
      <c r="Y9" s="20">
        <v>1841654</v>
      </c>
      <c r="Z9" s="21">
        <v>36.796313123926573</v>
      </c>
      <c r="AA9" s="22">
        <v>20019984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99996</v>
      </c>
      <c r="F10" s="20">
        <v>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</v>
      </c>
      <c r="Y10" s="20">
        <v>-24999</v>
      </c>
      <c r="Z10" s="21">
        <v>-100</v>
      </c>
      <c r="AA10" s="22">
        <v>99996</v>
      </c>
    </row>
    <row r="11" spans="1:27" x14ac:dyDescent="0.25">
      <c r="A11" s="23" t="s">
        <v>39</v>
      </c>
      <c r="B11" s="17" t="s">
        <v>32</v>
      </c>
      <c r="C11" s="18">
        <v>891595</v>
      </c>
      <c r="D11" s="18"/>
      <c r="E11" s="19">
        <v>5363388</v>
      </c>
      <c r="F11" s="20">
        <v>5363388</v>
      </c>
      <c r="G11" s="20">
        <v>101104</v>
      </c>
      <c r="H11" s="20">
        <v>103221</v>
      </c>
      <c r="I11" s="20">
        <v>50879</v>
      </c>
      <c r="J11" s="20">
        <v>255204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255204</v>
      </c>
      <c r="X11" s="20">
        <v>1340847</v>
      </c>
      <c r="Y11" s="20">
        <v>-1085643</v>
      </c>
      <c r="Z11" s="21">
        <v>-80.966955961418421</v>
      </c>
      <c r="AA11" s="22">
        <v>5363388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-562808115</v>
      </c>
      <c r="D14" s="18"/>
      <c r="E14" s="19">
        <v>-734090928</v>
      </c>
      <c r="F14" s="20">
        <v>-734090928</v>
      </c>
      <c r="G14" s="20">
        <v>-67629523</v>
      </c>
      <c r="H14" s="20">
        <v>-75474291</v>
      </c>
      <c r="I14" s="20">
        <v>-69682208</v>
      </c>
      <c r="J14" s="20">
        <v>-212786022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-212786022</v>
      </c>
      <c r="X14" s="20">
        <v>-183522732</v>
      </c>
      <c r="Y14" s="20">
        <v>-29263290</v>
      </c>
      <c r="Z14" s="21">
        <v>15.945321694535366</v>
      </c>
      <c r="AA14" s="22">
        <v>-734090928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-74856</v>
      </c>
      <c r="F15" s="20">
        <v>-74856</v>
      </c>
      <c r="G15" s="20"/>
      <c r="H15" s="20"/>
      <c r="I15" s="20">
        <v>-28539</v>
      </c>
      <c r="J15" s="20">
        <v>-28539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-28539</v>
      </c>
      <c r="X15" s="20">
        <v>-18714</v>
      </c>
      <c r="Y15" s="20">
        <v>-9825</v>
      </c>
      <c r="Z15" s="21">
        <v>52.500801538954789</v>
      </c>
      <c r="AA15" s="22">
        <v>-74856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268094401</v>
      </c>
      <c r="D17" s="26">
        <f>SUM(D6:D16)</f>
        <v>0</v>
      </c>
      <c r="E17" s="27">
        <f t="shared" si="0"/>
        <v>40671636</v>
      </c>
      <c r="F17" s="28">
        <f t="shared" si="0"/>
        <v>40671636</v>
      </c>
      <c r="G17" s="28">
        <f t="shared" si="0"/>
        <v>2869246</v>
      </c>
      <c r="H17" s="28">
        <f t="shared" si="0"/>
        <v>16317665</v>
      </c>
      <c r="I17" s="28">
        <f t="shared" si="0"/>
        <v>11193843</v>
      </c>
      <c r="J17" s="28">
        <f t="shared" si="0"/>
        <v>30380754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30380754</v>
      </c>
      <c r="X17" s="28">
        <f t="shared" si="0"/>
        <v>10167909</v>
      </c>
      <c r="Y17" s="28">
        <f t="shared" si="0"/>
        <v>20212845</v>
      </c>
      <c r="Z17" s="29">
        <f>+IF(X17&lt;&gt;0,+(Y17/X17)*100,0)</f>
        <v>198.79057729568586</v>
      </c>
      <c r="AA17" s="30">
        <f>SUM(AA6:AA16)</f>
        <v>40671636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-22356565</v>
      </c>
      <c r="D26" s="18"/>
      <c r="E26" s="19">
        <v>-44774986</v>
      </c>
      <c r="F26" s="20">
        <v>-44774986</v>
      </c>
      <c r="G26" s="20">
        <v>-172904</v>
      </c>
      <c r="H26" s="20">
        <v>-4886201</v>
      </c>
      <c r="I26" s="20">
        <v>-17424898</v>
      </c>
      <c r="J26" s="20">
        <v>-22484003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-22484003</v>
      </c>
      <c r="X26" s="20">
        <v>-11193747</v>
      </c>
      <c r="Y26" s="20">
        <v>-11290256</v>
      </c>
      <c r="Z26" s="21">
        <v>100.86216885194921</v>
      </c>
      <c r="AA26" s="22">
        <v>-44774986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-22356565</v>
      </c>
      <c r="D27" s="26">
        <f>SUM(D21:D26)</f>
        <v>0</v>
      </c>
      <c r="E27" s="27">
        <f t="shared" si="1"/>
        <v>-44774986</v>
      </c>
      <c r="F27" s="28">
        <f t="shared" si="1"/>
        <v>-44774986</v>
      </c>
      <c r="G27" s="28">
        <f t="shared" si="1"/>
        <v>-172904</v>
      </c>
      <c r="H27" s="28">
        <f t="shared" si="1"/>
        <v>-4886201</v>
      </c>
      <c r="I27" s="28">
        <f t="shared" si="1"/>
        <v>-17424898</v>
      </c>
      <c r="J27" s="28">
        <f t="shared" si="1"/>
        <v>-22484003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-22484003</v>
      </c>
      <c r="X27" s="28">
        <f t="shared" si="1"/>
        <v>-11193747</v>
      </c>
      <c r="Y27" s="28">
        <f t="shared" si="1"/>
        <v>-11290256</v>
      </c>
      <c r="Z27" s="29">
        <f>+IF(X27&lt;&gt;0,+(Y27/X27)*100,0)</f>
        <v>100.86216885194921</v>
      </c>
      <c r="AA27" s="30">
        <f>SUM(AA21:AA26)</f>
        <v>-44774986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-321330</v>
      </c>
      <c r="D33" s="18"/>
      <c r="E33" s="19"/>
      <c r="F33" s="20"/>
      <c r="G33" s="20">
        <v>-104410</v>
      </c>
      <c r="H33" s="36">
        <v>16926531</v>
      </c>
      <c r="I33" s="36">
        <v>-5633</v>
      </c>
      <c r="J33" s="36">
        <v>16816488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16816488</v>
      </c>
      <c r="X33" s="36"/>
      <c r="Y33" s="20">
        <v>16816488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>
        <v>-150772</v>
      </c>
      <c r="J35" s="20">
        <v>-150772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-150772</v>
      </c>
      <c r="X35" s="20"/>
      <c r="Y35" s="20">
        <v>-150772</v>
      </c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-321330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-104410</v>
      </c>
      <c r="H36" s="28">
        <f t="shared" si="2"/>
        <v>16926531</v>
      </c>
      <c r="I36" s="28">
        <f t="shared" si="2"/>
        <v>-156405</v>
      </c>
      <c r="J36" s="28">
        <f t="shared" si="2"/>
        <v>16665716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16665716</v>
      </c>
      <c r="X36" s="28">
        <f t="shared" si="2"/>
        <v>0</v>
      </c>
      <c r="Y36" s="28">
        <f t="shared" si="2"/>
        <v>16665716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245416506</v>
      </c>
      <c r="D38" s="32">
        <f>+D17+D27+D36</f>
        <v>0</v>
      </c>
      <c r="E38" s="33">
        <f t="shared" si="3"/>
        <v>-4103350</v>
      </c>
      <c r="F38" s="2">
        <f t="shared" si="3"/>
        <v>-4103350</v>
      </c>
      <c r="G38" s="2">
        <f t="shared" si="3"/>
        <v>2591932</v>
      </c>
      <c r="H38" s="2">
        <f t="shared" si="3"/>
        <v>28357995</v>
      </c>
      <c r="I38" s="2">
        <f t="shared" si="3"/>
        <v>-6387460</v>
      </c>
      <c r="J38" s="2">
        <f t="shared" si="3"/>
        <v>24562467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24562467</v>
      </c>
      <c r="X38" s="2">
        <f t="shared" si="3"/>
        <v>-1025838</v>
      </c>
      <c r="Y38" s="2">
        <f t="shared" si="3"/>
        <v>25588305</v>
      </c>
      <c r="Z38" s="34">
        <f>+IF(X38&lt;&gt;0,+(Y38/X38)*100,0)</f>
        <v>-2494.3806916881613</v>
      </c>
      <c r="AA38" s="35">
        <f>+AA17+AA27+AA36</f>
        <v>-4103350</v>
      </c>
    </row>
    <row r="39" spans="1:27" x14ac:dyDescent="0.25">
      <c r="A39" s="23" t="s">
        <v>60</v>
      </c>
      <c r="B39" s="17"/>
      <c r="C39" s="32">
        <v>837456870</v>
      </c>
      <c r="D39" s="32"/>
      <c r="E39" s="33">
        <v>150375642</v>
      </c>
      <c r="F39" s="2">
        <v>150375642</v>
      </c>
      <c r="G39" s="2">
        <v>883307186</v>
      </c>
      <c r="H39" s="2">
        <f>+G40+H60</f>
        <v>885899118</v>
      </c>
      <c r="I39" s="2">
        <f>+H40+I60</f>
        <v>914257113</v>
      </c>
      <c r="J39" s="2">
        <f>+G39</f>
        <v>883307186</v>
      </c>
      <c r="K39" s="2">
        <f>+I40+K60</f>
        <v>907869653</v>
      </c>
      <c r="L39" s="2">
        <f>+K40+L60</f>
        <v>907869653</v>
      </c>
      <c r="M39" s="2">
        <f>+L40+M60</f>
        <v>907869653</v>
      </c>
      <c r="N39" s="2">
        <f>+K39</f>
        <v>907869653</v>
      </c>
      <c r="O39" s="2">
        <f>+M40+O60</f>
        <v>907869653</v>
      </c>
      <c r="P39" s="2">
        <f>+O40+P60</f>
        <v>907869653</v>
      </c>
      <c r="Q39" s="2">
        <f>+P40+Q60</f>
        <v>907869653</v>
      </c>
      <c r="R39" s="2">
        <f>+O39</f>
        <v>907869653</v>
      </c>
      <c r="S39" s="2">
        <f>+Q40+S60</f>
        <v>907869653</v>
      </c>
      <c r="T39" s="2">
        <f>+S40+T60</f>
        <v>907869653</v>
      </c>
      <c r="U39" s="2">
        <f>+T40+U60</f>
        <v>907869653</v>
      </c>
      <c r="V39" s="2">
        <f>+S39</f>
        <v>907869653</v>
      </c>
      <c r="W39" s="2">
        <f>+G39</f>
        <v>883307186</v>
      </c>
      <c r="X39" s="2">
        <v>150375642</v>
      </c>
      <c r="Y39" s="2">
        <f>+W39-X39</f>
        <v>732931544</v>
      </c>
      <c r="Z39" s="34">
        <f>+IF(X39&lt;&gt;0,+(Y39/X39)*100,0)</f>
        <v>487.40044215405572</v>
      </c>
      <c r="AA39" s="35">
        <v>150375642</v>
      </c>
    </row>
    <row r="40" spans="1:27" x14ac:dyDescent="0.25">
      <c r="A40" s="41" t="s">
        <v>62</v>
      </c>
      <c r="B40" s="42" t="s">
        <v>61</v>
      </c>
      <c r="C40" s="43">
        <f>+C38+C39</f>
        <v>1082873376</v>
      </c>
      <c r="D40" s="43">
        <f t="shared" ref="D40:AA40" si="4">+D38+D39</f>
        <v>0</v>
      </c>
      <c r="E40" s="44">
        <f t="shared" si="4"/>
        <v>146272292</v>
      </c>
      <c r="F40" s="45">
        <f t="shared" si="4"/>
        <v>146272292</v>
      </c>
      <c r="G40" s="45">
        <f t="shared" si="4"/>
        <v>885899118</v>
      </c>
      <c r="H40" s="45">
        <f t="shared" si="4"/>
        <v>914257113</v>
      </c>
      <c r="I40" s="45">
        <f t="shared" si="4"/>
        <v>907869653</v>
      </c>
      <c r="J40" s="45">
        <f>+I40</f>
        <v>907869653</v>
      </c>
      <c r="K40" s="45">
        <f t="shared" si="4"/>
        <v>907869653</v>
      </c>
      <c r="L40" s="45">
        <f t="shared" si="4"/>
        <v>907869653</v>
      </c>
      <c r="M40" s="45">
        <f t="shared" si="4"/>
        <v>907869653</v>
      </c>
      <c r="N40" s="45">
        <f>+M40</f>
        <v>907869653</v>
      </c>
      <c r="O40" s="45">
        <f t="shared" si="4"/>
        <v>907869653</v>
      </c>
      <c r="P40" s="45">
        <f t="shared" si="4"/>
        <v>907869653</v>
      </c>
      <c r="Q40" s="45">
        <f t="shared" si="4"/>
        <v>907869653</v>
      </c>
      <c r="R40" s="45">
        <f>+Q40</f>
        <v>907869653</v>
      </c>
      <c r="S40" s="45">
        <f t="shared" si="4"/>
        <v>907869653</v>
      </c>
      <c r="T40" s="45">
        <f t="shared" si="4"/>
        <v>907869653</v>
      </c>
      <c r="U40" s="45">
        <f t="shared" si="4"/>
        <v>907869653</v>
      </c>
      <c r="V40" s="45">
        <f>+U40</f>
        <v>907869653</v>
      </c>
      <c r="W40" s="45">
        <f>+V40</f>
        <v>907869653</v>
      </c>
      <c r="X40" s="45">
        <f t="shared" si="4"/>
        <v>149349804</v>
      </c>
      <c r="Y40" s="45">
        <f t="shared" si="4"/>
        <v>758519849</v>
      </c>
      <c r="Z40" s="46">
        <f>+IF(X40&lt;&gt;0,+(Y40/X40)*100,0)</f>
        <v>507.88138228825528</v>
      </c>
      <c r="AA40" s="47">
        <f t="shared" si="4"/>
        <v>146272292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883307186</v>
      </c>
      <c r="J60">
        <v>883307186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166085384</v>
      </c>
      <c r="D7" s="18"/>
      <c r="E7" s="19">
        <v>253696490</v>
      </c>
      <c r="F7" s="20">
        <v>253696490</v>
      </c>
      <c r="G7" s="20">
        <v>8686094</v>
      </c>
      <c r="H7" s="20">
        <v>17771208</v>
      </c>
      <c r="I7" s="20">
        <v>19243010</v>
      </c>
      <c r="J7" s="20">
        <v>45700312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45700312</v>
      </c>
      <c r="X7" s="20">
        <v>63424122</v>
      </c>
      <c r="Y7" s="20">
        <v>-17723810</v>
      </c>
      <c r="Z7" s="21">
        <v>-27.944903990945274</v>
      </c>
      <c r="AA7" s="22">
        <v>253696490</v>
      </c>
    </row>
    <row r="8" spans="1:27" x14ac:dyDescent="0.25">
      <c r="A8" s="23" t="s">
        <v>36</v>
      </c>
      <c r="B8" s="17" t="s">
        <v>32</v>
      </c>
      <c r="C8" s="18">
        <v>1259989</v>
      </c>
      <c r="D8" s="18"/>
      <c r="E8" s="19">
        <v>675686</v>
      </c>
      <c r="F8" s="20">
        <v>675686</v>
      </c>
      <c r="G8" s="20">
        <v>101599</v>
      </c>
      <c r="H8" s="20">
        <v>161977</v>
      </c>
      <c r="I8" s="20">
        <v>205750</v>
      </c>
      <c r="J8" s="20">
        <v>469326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469326</v>
      </c>
      <c r="X8" s="20">
        <v>168921</v>
      </c>
      <c r="Y8" s="20">
        <v>300405</v>
      </c>
      <c r="Z8" s="21">
        <v>177.83756904114944</v>
      </c>
      <c r="AA8" s="22">
        <v>675686</v>
      </c>
    </row>
    <row r="9" spans="1:27" x14ac:dyDescent="0.25">
      <c r="A9" s="23" t="s">
        <v>37</v>
      </c>
      <c r="B9" s="17" t="s">
        <v>6</v>
      </c>
      <c r="C9" s="18">
        <v>2677521</v>
      </c>
      <c r="D9" s="18"/>
      <c r="E9" s="19">
        <v>3416473</v>
      </c>
      <c r="F9" s="20">
        <v>3416473</v>
      </c>
      <c r="G9" s="20">
        <v>1148976</v>
      </c>
      <c r="H9" s="20"/>
      <c r="I9" s="20"/>
      <c r="J9" s="20">
        <v>1148976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1148976</v>
      </c>
      <c r="X9" s="20">
        <v>854118</v>
      </c>
      <c r="Y9" s="20">
        <v>294858</v>
      </c>
      <c r="Z9" s="21">
        <v>34.521927883500872</v>
      </c>
      <c r="AA9" s="22">
        <v>3416473</v>
      </c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4000000</v>
      </c>
      <c r="F10" s="20">
        <v>4000000</v>
      </c>
      <c r="G10" s="20"/>
      <c r="H10" s="20"/>
      <c r="I10" s="20">
        <v>1800000</v>
      </c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999999</v>
      </c>
      <c r="Y10" s="20">
        <v>800001</v>
      </c>
      <c r="Z10" s="21">
        <v>80.000180000179995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-120714647</v>
      </c>
      <c r="D14" s="18"/>
      <c r="E14" s="19">
        <v>-217012498</v>
      </c>
      <c r="F14" s="20">
        <v>-217012498</v>
      </c>
      <c r="G14" s="20">
        <v>-11746579</v>
      </c>
      <c r="H14" s="20">
        <v>-8338426</v>
      </c>
      <c r="I14" s="20">
        <v>-10498891</v>
      </c>
      <c r="J14" s="20">
        <v>-30583896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-30583896</v>
      </c>
      <c r="X14" s="20">
        <v>-54253125</v>
      </c>
      <c r="Y14" s="20">
        <v>23669229</v>
      </c>
      <c r="Z14" s="21">
        <v>-43.627402108173492</v>
      </c>
      <c r="AA14" s="22">
        <v>-217012498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53308247</v>
      </c>
      <c r="D17" s="26">
        <f>SUM(D6:D16)</f>
        <v>0</v>
      </c>
      <c r="E17" s="27">
        <f t="shared" si="0"/>
        <v>44776151</v>
      </c>
      <c r="F17" s="28">
        <f t="shared" si="0"/>
        <v>44776151</v>
      </c>
      <c r="G17" s="28">
        <f t="shared" si="0"/>
        <v>-1809910</v>
      </c>
      <c r="H17" s="28">
        <f t="shared" si="0"/>
        <v>9594759</v>
      </c>
      <c r="I17" s="28">
        <f t="shared" si="0"/>
        <v>10749869</v>
      </c>
      <c r="J17" s="28">
        <f t="shared" si="0"/>
        <v>18534718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18534718</v>
      </c>
      <c r="X17" s="28">
        <f t="shared" si="0"/>
        <v>11194035</v>
      </c>
      <c r="Y17" s="28">
        <f t="shared" si="0"/>
        <v>7340683</v>
      </c>
      <c r="Z17" s="29">
        <f>+IF(X17&lt;&gt;0,+(Y17/X17)*100,0)</f>
        <v>65.576737968033868</v>
      </c>
      <c r="AA17" s="30">
        <f>SUM(AA6:AA16)</f>
        <v>44776151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-3884500</v>
      </c>
      <c r="D26" s="18"/>
      <c r="E26" s="19">
        <v>-270000</v>
      </c>
      <c r="F26" s="20">
        <v>-270000</v>
      </c>
      <c r="G26" s="20">
        <v>-59997</v>
      </c>
      <c r="H26" s="20"/>
      <c r="I26" s="20"/>
      <c r="J26" s="20">
        <v>-59997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-59997</v>
      </c>
      <c r="X26" s="20">
        <v>-67500</v>
      </c>
      <c r="Y26" s="20">
        <v>7503</v>
      </c>
      <c r="Z26" s="21">
        <v>-11.115555555555554</v>
      </c>
      <c r="AA26" s="22">
        <v>-270000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-3884500</v>
      </c>
      <c r="D27" s="26">
        <f>SUM(D21:D26)</f>
        <v>0</v>
      </c>
      <c r="E27" s="27">
        <f t="shared" si="1"/>
        <v>-270000</v>
      </c>
      <c r="F27" s="28">
        <f t="shared" si="1"/>
        <v>-270000</v>
      </c>
      <c r="G27" s="28">
        <f t="shared" si="1"/>
        <v>-59997</v>
      </c>
      <c r="H27" s="28">
        <f t="shared" si="1"/>
        <v>0</v>
      </c>
      <c r="I27" s="28">
        <f t="shared" si="1"/>
        <v>0</v>
      </c>
      <c r="J27" s="28">
        <f t="shared" si="1"/>
        <v>-59997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-59997</v>
      </c>
      <c r="X27" s="28">
        <f t="shared" si="1"/>
        <v>-67500</v>
      </c>
      <c r="Y27" s="28">
        <f t="shared" si="1"/>
        <v>7503</v>
      </c>
      <c r="Z27" s="29">
        <f>+IF(X27&lt;&gt;0,+(Y27/X27)*100,0)</f>
        <v>-11.115555555555554</v>
      </c>
      <c r="AA27" s="30">
        <f>SUM(AA21:AA26)</f>
        <v>-270000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49423747</v>
      </c>
      <c r="D38" s="32">
        <f>+D17+D27+D36</f>
        <v>0</v>
      </c>
      <c r="E38" s="33">
        <f t="shared" si="3"/>
        <v>44506151</v>
      </c>
      <c r="F38" s="2">
        <f t="shared" si="3"/>
        <v>44506151</v>
      </c>
      <c r="G38" s="2">
        <f t="shared" si="3"/>
        <v>-1869907</v>
      </c>
      <c r="H38" s="2">
        <f t="shared" si="3"/>
        <v>9594759</v>
      </c>
      <c r="I38" s="2">
        <f t="shared" si="3"/>
        <v>10749869</v>
      </c>
      <c r="J38" s="2">
        <f t="shared" si="3"/>
        <v>18474721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18474721</v>
      </c>
      <c r="X38" s="2">
        <f t="shared" si="3"/>
        <v>11126535</v>
      </c>
      <c r="Y38" s="2">
        <f t="shared" si="3"/>
        <v>7348186</v>
      </c>
      <c r="Z38" s="34">
        <f>+IF(X38&lt;&gt;0,+(Y38/X38)*100,0)</f>
        <v>66.041997800752881</v>
      </c>
      <c r="AA38" s="35">
        <f>+AA17+AA27+AA36</f>
        <v>44506151</v>
      </c>
    </row>
    <row r="39" spans="1:27" x14ac:dyDescent="0.25">
      <c r="A39" s="23" t="s">
        <v>60</v>
      </c>
      <c r="B39" s="17"/>
      <c r="C39" s="32">
        <v>59721781</v>
      </c>
      <c r="D39" s="32"/>
      <c r="E39" s="33"/>
      <c r="F39" s="2"/>
      <c r="G39" s="2">
        <v>95967004</v>
      </c>
      <c r="H39" s="2">
        <f>+G40+H60</f>
        <v>94097097</v>
      </c>
      <c r="I39" s="2">
        <f>+H40+I60</f>
        <v>103691856</v>
      </c>
      <c r="J39" s="2">
        <f>+G39</f>
        <v>95967004</v>
      </c>
      <c r="K39" s="2">
        <f>+I40+K60</f>
        <v>114441725</v>
      </c>
      <c r="L39" s="2">
        <f>+K40+L60</f>
        <v>114441725</v>
      </c>
      <c r="M39" s="2">
        <f>+L40+M60</f>
        <v>114441725</v>
      </c>
      <c r="N39" s="2">
        <f>+K39</f>
        <v>114441725</v>
      </c>
      <c r="O39" s="2">
        <f>+M40+O60</f>
        <v>114441725</v>
      </c>
      <c r="P39" s="2">
        <f>+O40+P60</f>
        <v>114441725</v>
      </c>
      <c r="Q39" s="2">
        <f>+P40+Q60</f>
        <v>114441725</v>
      </c>
      <c r="R39" s="2">
        <f>+O39</f>
        <v>114441725</v>
      </c>
      <c r="S39" s="2">
        <f>+Q40+S60</f>
        <v>114441725</v>
      </c>
      <c r="T39" s="2">
        <f>+S40+T60</f>
        <v>114441725</v>
      </c>
      <c r="U39" s="2">
        <f>+T40+U60</f>
        <v>114441725</v>
      </c>
      <c r="V39" s="2">
        <f>+S39</f>
        <v>114441725</v>
      </c>
      <c r="W39" s="2">
        <f>+G39</f>
        <v>95967004</v>
      </c>
      <c r="X39" s="2"/>
      <c r="Y39" s="2">
        <f>+W39-X39</f>
        <v>95967004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109145528</v>
      </c>
      <c r="D40" s="43">
        <f t="shared" ref="D40:AA40" si="4">+D38+D39</f>
        <v>0</v>
      </c>
      <c r="E40" s="44">
        <f t="shared" si="4"/>
        <v>44506151</v>
      </c>
      <c r="F40" s="45">
        <f t="shared" si="4"/>
        <v>44506151</v>
      </c>
      <c r="G40" s="45">
        <f t="shared" si="4"/>
        <v>94097097</v>
      </c>
      <c r="H40" s="45">
        <f t="shared" si="4"/>
        <v>103691856</v>
      </c>
      <c r="I40" s="45">
        <f t="shared" si="4"/>
        <v>114441725</v>
      </c>
      <c r="J40" s="45">
        <f>+I40</f>
        <v>114441725</v>
      </c>
      <c r="K40" s="45">
        <f t="shared" si="4"/>
        <v>114441725</v>
      </c>
      <c r="L40" s="45">
        <f t="shared" si="4"/>
        <v>114441725</v>
      </c>
      <c r="M40" s="45">
        <f t="shared" si="4"/>
        <v>114441725</v>
      </c>
      <c r="N40" s="45">
        <f>+M40</f>
        <v>114441725</v>
      </c>
      <c r="O40" s="45">
        <f t="shared" si="4"/>
        <v>114441725</v>
      </c>
      <c r="P40" s="45">
        <f t="shared" si="4"/>
        <v>114441725</v>
      </c>
      <c r="Q40" s="45">
        <f t="shared" si="4"/>
        <v>114441725</v>
      </c>
      <c r="R40" s="45">
        <f>+Q40</f>
        <v>114441725</v>
      </c>
      <c r="S40" s="45">
        <f t="shared" si="4"/>
        <v>114441725</v>
      </c>
      <c r="T40" s="45">
        <f t="shared" si="4"/>
        <v>114441725</v>
      </c>
      <c r="U40" s="45">
        <f t="shared" si="4"/>
        <v>114441725</v>
      </c>
      <c r="V40" s="45">
        <f>+U40</f>
        <v>114441725</v>
      </c>
      <c r="W40" s="45">
        <f>+V40</f>
        <v>114441725</v>
      </c>
      <c r="X40" s="45">
        <f t="shared" si="4"/>
        <v>11126535</v>
      </c>
      <c r="Y40" s="45">
        <f t="shared" si="4"/>
        <v>103315190</v>
      </c>
      <c r="Z40" s="46">
        <f>+IF(X40&lt;&gt;0,+(Y40/X40)*100,0)</f>
        <v>928.54774644577128</v>
      </c>
      <c r="AA40" s="47">
        <f t="shared" si="4"/>
        <v>44506151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95967004</v>
      </c>
      <c r="J60">
        <v>95967004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32728689</v>
      </c>
      <c r="F7" s="20">
        <v>32728689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8182179</v>
      </c>
      <c r="Y7" s="20">
        <v>-8182179</v>
      </c>
      <c r="Z7" s="21">
        <v>-100</v>
      </c>
      <c r="AA7" s="22">
        <v>32728689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21639000</v>
      </c>
      <c r="F9" s="20">
        <v>21639000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5409759</v>
      </c>
      <c r="Y9" s="20">
        <v>-5409759</v>
      </c>
      <c r="Z9" s="21">
        <v>-100</v>
      </c>
      <c r="AA9" s="22">
        <v>21639000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-23774570</v>
      </c>
      <c r="D14" s="18"/>
      <c r="E14" s="19">
        <v>-73416366</v>
      </c>
      <c r="F14" s="20">
        <v>-73416366</v>
      </c>
      <c r="G14" s="20"/>
      <c r="H14" s="20">
        <v>-6137371</v>
      </c>
      <c r="I14" s="20">
        <v>-8289117</v>
      </c>
      <c r="J14" s="20">
        <v>-14426488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-14426488</v>
      </c>
      <c r="X14" s="20">
        <v>-18354084</v>
      </c>
      <c r="Y14" s="20">
        <v>3927596</v>
      </c>
      <c r="Z14" s="21">
        <v>-21.399030319355628</v>
      </c>
      <c r="AA14" s="22">
        <v>-73416366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-23774570</v>
      </c>
      <c r="D17" s="26">
        <f>SUM(D6:D16)</f>
        <v>0</v>
      </c>
      <c r="E17" s="27">
        <f t="shared" si="0"/>
        <v>-19048677</v>
      </c>
      <c r="F17" s="28">
        <f t="shared" si="0"/>
        <v>-19048677</v>
      </c>
      <c r="G17" s="28">
        <f t="shared" si="0"/>
        <v>0</v>
      </c>
      <c r="H17" s="28">
        <f t="shared" si="0"/>
        <v>-6137371</v>
      </c>
      <c r="I17" s="28">
        <f t="shared" si="0"/>
        <v>-8289117</v>
      </c>
      <c r="J17" s="28">
        <f t="shared" si="0"/>
        <v>-14426488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-14426488</v>
      </c>
      <c r="X17" s="28">
        <f t="shared" si="0"/>
        <v>-4762146</v>
      </c>
      <c r="Y17" s="28">
        <f t="shared" si="0"/>
        <v>-9664342</v>
      </c>
      <c r="Z17" s="29">
        <f>+IF(X17&lt;&gt;0,+(Y17/X17)*100,0)</f>
        <v>202.94090101395463</v>
      </c>
      <c r="AA17" s="30">
        <f>SUM(AA6:AA16)</f>
        <v>-19048677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-23774570</v>
      </c>
      <c r="D38" s="32">
        <f>+D17+D27+D36</f>
        <v>0</v>
      </c>
      <c r="E38" s="33">
        <f t="shared" si="3"/>
        <v>-19048677</v>
      </c>
      <c r="F38" s="2">
        <f t="shared" si="3"/>
        <v>-19048677</v>
      </c>
      <c r="G38" s="2">
        <f t="shared" si="3"/>
        <v>0</v>
      </c>
      <c r="H38" s="2">
        <f t="shared" si="3"/>
        <v>-6137371</v>
      </c>
      <c r="I38" s="2">
        <f t="shared" si="3"/>
        <v>-8289117</v>
      </c>
      <c r="J38" s="2">
        <f t="shared" si="3"/>
        <v>-14426488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-14426488</v>
      </c>
      <c r="X38" s="2">
        <f t="shared" si="3"/>
        <v>-4762146</v>
      </c>
      <c r="Y38" s="2">
        <f t="shared" si="3"/>
        <v>-9664342</v>
      </c>
      <c r="Z38" s="34">
        <f>+IF(X38&lt;&gt;0,+(Y38/X38)*100,0)</f>
        <v>202.94090101395463</v>
      </c>
      <c r="AA38" s="35">
        <f>+AA17+AA27+AA36</f>
        <v>-19048677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-6137371</v>
      </c>
      <c r="J39" s="2">
        <f>+G39</f>
        <v>0</v>
      </c>
      <c r="K39" s="2">
        <f>+I40+K60</f>
        <v>-14426488</v>
      </c>
      <c r="L39" s="2">
        <f>+K40+L60</f>
        <v>-14426488</v>
      </c>
      <c r="M39" s="2">
        <f>+L40+M60</f>
        <v>-14426488</v>
      </c>
      <c r="N39" s="2">
        <f>+K39</f>
        <v>-14426488</v>
      </c>
      <c r="O39" s="2">
        <f>+M40+O60</f>
        <v>-14426488</v>
      </c>
      <c r="P39" s="2">
        <f>+O40+P60</f>
        <v>-14426488</v>
      </c>
      <c r="Q39" s="2">
        <f>+P40+Q60</f>
        <v>-14426488</v>
      </c>
      <c r="R39" s="2">
        <f>+O39</f>
        <v>-14426488</v>
      </c>
      <c r="S39" s="2">
        <f>+Q40+S60</f>
        <v>-14426488</v>
      </c>
      <c r="T39" s="2">
        <f>+S40+T60</f>
        <v>-14426488</v>
      </c>
      <c r="U39" s="2">
        <f>+T40+U60</f>
        <v>-14426488</v>
      </c>
      <c r="V39" s="2">
        <f>+S39</f>
        <v>-14426488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-23774570</v>
      </c>
      <c r="D40" s="43">
        <f t="shared" ref="D40:AA40" si="4">+D38+D39</f>
        <v>0</v>
      </c>
      <c r="E40" s="44">
        <f t="shared" si="4"/>
        <v>-19048677</v>
      </c>
      <c r="F40" s="45">
        <f t="shared" si="4"/>
        <v>-19048677</v>
      </c>
      <c r="G40" s="45">
        <f t="shared" si="4"/>
        <v>0</v>
      </c>
      <c r="H40" s="45">
        <f t="shared" si="4"/>
        <v>-6137371</v>
      </c>
      <c r="I40" s="45">
        <f t="shared" si="4"/>
        <v>-14426488</v>
      </c>
      <c r="J40" s="45">
        <f>+I40</f>
        <v>-14426488</v>
      </c>
      <c r="K40" s="45">
        <f t="shared" si="4"/>
        <v>-14426488</v>
      </c>
      <c r="L40" s="45">
        <f t="shared" si="4"/>
        <v>-14426488</v>
      </c>
      <c r="M40" s="45">
        <f t="shared" si="4"/>
        <v>-14426488</v>
      </c>
      <c r="N40" s="45">
        <f>+M40</f>
        <v>-14426488</v>
      </c>
      <c r="O40" s="45">
        <f t="shared" si="4"/>
        <v>-14426488</v>
      </c>
      <c r="P40" s="45">
        <f t="shared" si="4"/>
        <v>-14426488</v>
      </c>
      <c r="Q40" s="45">
        <f t="shared" si="4"/>
        <v>-14426488</v>
      </c>
      <c r="R40" s="45">
        <f>+Q40</f>
        <v>-14426488</v>
      </c>
      <c r="S40" s="45">
        <f t="shared" si="4"/>
        <v>-14426488</v>
      </c>
      <c r="T40" s="45">
        <f t="shared" si="4"/>
        <v>-14426488</v>
      </c>
      <c r="U40" s="45">
        <f t="shared" si="4"/>
        <v>-14426488</v>
      </c>
      <c r="V40" s="45">
        <f>+U40</f>
        <v>-14426488</v>
      </c>
      <c r="W40" s="45">
        <f>+V40</f>
        <v>-14426488</v>
      </c>
      <c r="X40" s="45">
        <f t="shared" si="4"/>
        <v>-4762146</v>
      </c>
      <c r="Y40" s="45">
        <f t="shared" si="4"/>
        <v>-9664342</v>
      </c>
      <c r="Z40" s="46">
        <f>+IF(X40&lt;&gt;0,+(Y40/X40)*100,0)</f>
        <v>202.94090101395463</v>
      </c>
      <c r="AA40" s="47">
        <f t="shared" si="4"/>
        <v>-19048677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1348030</v>
      </c>
      <c r="F8" s="20">
        <v>1348030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337008</v>
      </c>
      <c r="Y8" s="20">
        <v>-337008</v>
      </c>
      <c r="Z8" s="21">
        <v>-100</v>
      </c>
      <c r="AA8" s="22">
        <v>1348030</v>
      </c>
    </row>
    <row r="9" spans="1:27" x14ac:dyDescent="0.25">
      <c r="A9" s="23" t="s">
        <v>37</v>
      </c>
      <c r="B9" s="17" t="s">
        <v>6</v>
      </c>
      <c r="C9" s="18">
        <v>18629000</v>
      </c>
      <c r="D9" s="18"/>
      <c r="E9" s="19">
        <v>8395236</v>
      </c>
      <c r="F9" s="20">
        <v>8395236</v>
      </c>
      <c r="G9" s="20">
        <v>3784000</v>
      </c>
      <c r="H9" s="20"/>
      <c r="I9" s="20"/>
      <c r="J9" s="20">
        <v>3784000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3784000</v>
      </c>
      <c r="X9" s="20">
        <v>2098809</v>
      </c>
      <c r="Y9" s="20">
        <v>1685191</v>
      </c>
      <c r="Z9" s="21">
        <v>80.292727923312697</v>
      </c>
      <c r="AA9" s="22">
        <v>8395236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-22255275</v>
      </c>
      <c r="D14" s="18"/>
      <c r="E14" s="19">
        <v>-34644623</v>
      </c>
      <c r="F14" s="20">
        <v>-34644623</v>
      </c>
      <c r="G14" s="20">
        <v>-2059</v>
      </c>
      <c r="H14" s="20">
        <v>-672703</v>
      </c>
      <c r="I14" s="20">
        <v>-154660</v>
      </c>
      <c r="J14" s="20">
        <v>-829422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-829422</v>
      </c>
      <c r="X14" s="20">
        <v>-8661165</v>
      </c>
      <c r="Y14" s="20">
        <v>7831743</v>
      </c>
      <c r="Z14" s="21">
        <v>-90.423667024008893</v>
      </c>
      <c r="AA14" s="22">
        <v>-34644623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-3626275</v>
      </c>
      <c r="D17" s="26">
        <f>SUM(D6:D16)</f>
        <v>0</v>
      </c>
      <c r="E17" s="27">
        <f t="shared" si="0"/>
        <v>-24901357</v>
      </c>
      <c r="F17" s="28">
        <f t="shared" si="0"/>
        <v>-24901357</v>
      </c>
      <c r="G17" s="28">
        <f t="shared" si="0"/>
        <v>3781941</v>
      </c>
      <c r="H17" s="28">
        <f t="shared" si="0"/>
        <v>-672703</v>
      </c>
      <c r="I17" s="28">
        <f t="shared" si="0"/>
        <v>-154660</v>
      </c>
      <c r="J17" s="28">
        <f t="shared" si="0"/>
        <v>2954578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2954578</v>
      </c>
      <c r="X17" s="28">
        <f t="shared" si="0"/>
        <v>-6225348</v>
      </c>
      <c r="Y17" s="28">
        <f t="shared" si="0"/>
        <v>9179926</v>
      </c>
      <c r="Z17" s="29">
        <f>+IF(X17&lt;&gt;0,+(Y17/X17)*100,0)</f>
        <v>-147.46044719106465</v>
      </c>
      <c r="AA17" s="30">
        <f>SUM(AA6:AA16)</f>
        <v>-24901357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-3626275</v>
      </c>
      <c r="D38" s="32">
        <f>+D17+D27+D36</f>
        <v>0</v>
      </c>
      <c r="E38" s="33">
        <f t="shared" si="3"/>
        <v>-24901357</v>
      </c>
      <c r="F38" s="2">
        <f t="shared" si="3"/>
        <v>-24901357</v>
      </c>
      <c r="G38" s="2">
        <f t="shared" si="3"/>
        <v>3781941</v>
      </c>
      <c r="H38" s="2">
        <f t="shared" si="3"/>
        <v>-672703</v>
      </c>
      <c r="I38" s="2">
        <f t="shared" si="3"/>
        <v>-154660</v>
      </c>
      <c r="J38" s="2">
        <f t="shared" si="3"/>
        <v>2954578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2954578</v>
      </c>
      <c r="X38" s="2">
        <f t="shared" si="3"/>
        <v>-6225348</v>
      </c>
      <c r="Y38" s="2">
        <f t="shared" si="3"/>
        <v>9179926</v>
      </c>
      <c r="Z38" s="34">
        <f>+IF(X38&lt;&gt;0,+(Y38/X38)*100,0)</f>
        <v>-147.46044719106465</v>
      </c>
      <c r="AA38" s="35">
        <f>+AA17+AA27+AA36</f>
        <v>-24901357</v>
      </c>
    </row>
    <row r="39" spans="1:27" x14ac:dyDescent="0.25">
      <c r="A39" s="23" t="s">
        <v>60</v>
      </c>
      <c r="B39" s="17"/>
      <c r="C39" s="32">
        <v>-1081659466</v>
      </c>
      <c r="D39" s="32"/>
      <c r="E39" s="33">
        <v>-3781352</v>
      </c>
      <c r="F39" s="2">
        <v>-3781352</v>
      </c>
      <c r="G39" s="2">
        <v>-1085020700</v>
      </c>
      <c r="H39" s="2">
        <f>+G40+H60</f>
        <v>-1081238759</v>
      </c>
      <c r="I39" s="2">
        <f>+H40+I60</f>
        <v>-1081911462</v>
      </c>
      <c r="J39" s="2">
        <f>+G39</f>
        <v>-1085020700</v>
      </c>
      <c r="K39" s="2">
        <f>+I40+K60</f>
        <v>-1082066122</v>
      </c>
      <c r="L39" s="2">
        <f>+K40+L60</f>
        <v>-1082066122</v>
      </c>
      <c r="M39" s="2">
        <f>+L40+M60</f>
        <v>-1082066122</v>
      </c>
      <c r="N39" s="2">
        <f>+K39</f>
        <v>-1082066122</v>
      </c>
      <c r="O39" s="2">
        <f>+M40+O60</f>
        <v>-1082066122</v>
      </c>
      <c r="P39" s="2">
        <f>+O40+P60</f>
        <v>-1082066122</v>
      </c>
      <c r="Q39" s="2">
        <f>+P40+Q60</f>
        <v>-1082066122</v>
      </c>
      <c r="R39" s="2">
        <f>+O39</f>
        <v>-1082066122</v>
      </c>
      <c r="S39" s="2">
        <f>+Q40+S60</f>
        <v>-1082066122</v>
      </c>
      <c r="T39" s="2">
        <f>+S40+T60</f>
        <v>-1082066122</v>
      </c>
      <c r="U39" s="2">
        <f>+T40+U60</f>
        <v>-1082066122</v>
      </c>
      <c r="V39" s="2">
        <f>+S39</f>
        <v>-1082066122</v>
      </c>
      <c r="W39" s="2">
        <f>+G39</f>
        <v>-1085020700</v>
      </c>
      <c r="X39" s="2">
        <v>-3781352</v>
      </c>
      <c r="Y39" s="2">
        <f>+W39-X39</f>
        <v>-1081239348</v>
      </c>
      <c r="Z39" s="34">
        <f>+IF(X39&lt;&gt;0,+(Y39/X39)*100,0)</f>
        <v>28593.988287787015</v>
      </c>
      <c r="AA39" s="35">
        <v>-3781352</v>
      </c>
    </row>
    <row r="40" spans="1:27" x14ac:dyDescent="0.25">
      <c r="A40" s="41" t="s">
        <v>62</v>
      </c>
      <c r="B40" s="42" t="s">
        <v>61</v>
      </c>
      <c r="C40" s="43">
        <f>+C38+C39</f>
        <v>-1085285741</v>
      </c>
      <c r="D40" s="43">
        <f t="shared" ref="D40:AA40" si="4">+D38+D39</f>
        <v>0</v>
      </c>
      <c r="E40" s="44">
        <f t="shared" si="4"/>
        <v>-28682709</v>
      </c>
      <c r="F40" s="45">
        <f t="shared" si="4"/>
        <v>-28682709</v>
      </c>
      <c r="G40" s="45">
        <f t="shared" si="4"/>
        <v>-1081238759</v>
      </c>
      <c r="H40" s="45">
        <f t="shared" si="4"/>
        <v>-1081911462</v>
      </c>
      <c r="I40" s="45">
        <f t="shared" si="4"/>
        <v>-1082066122</v>
      </c>
      <c r="J40" s="45">
        <f>+I40</f>
        <v>-1082066122</v>
      </c>
      <c r="K40" s="45">
        <f t="shared" si="4"/>
        <v>-1082066122</v>
      </c>
      <c r="L40" s="45">
        <f t="shared" si="4"/>
        <v>-1082066122</v>
      </c>
      <c r="M40" s="45">
        <f t="shared" si="4"/>
        <v>-1082066122</v>
      </c>
      <c r="N40" s="45">
        <f>+M40</f>
        <v>-1082066122</v>
      </c>
      <c r="O40" s="45">
        <f t="shared" si="4"/>
        <v>-1082066122</v>
      </c>
      <c r="P40" s="45">
        <f t="shared" si="4"/>
        <v>-1082066122</v>
      </c>
      <c r="Q40" s="45">
        <f t="shared" si="4"/>
        <v>-1082066122</v>
      </c>
      <c r="R40" s="45">
        <f>+Q40</f>
        <v>-1082066122</v>
      </c>
      <c r="S40" s="45">
        <f t="shared" si="4"/>
        <v>-1082066122</v>
      </c>
      <c r="T40" s="45">
        <f t="shared" si="4"/>
        <v>-1082066122</v>
      </c>
      <c r="U40" s="45">
        <f t="shared" si="4"/>
        <v>-1082066122</v>
      </c>
      <c r="V40" s="45">
        <f>+U40</f>
        <v>-1082066122</v>
      </c>
      <c r="W40" s="45">
        <f>+V40</f>
        <v>-1082066122</v>
      </c>
      <c r="X40" s="45">
        <f t="shared" si="4"/>
        <v>-10006700</v>
      </c>
      <c r="Y40" s="45">
        <f t="shared" si="4"/>
        <v>-1072059422</v>
      </c>
      <c r="Z40" s="46">
        <f>+IF(X40&lt;&gt;0,+(Y40/X40)*100,0)</f>
        <v>10713.416231125146</v>
      </c>
      <c r="AA40" s="47">
        <f t="shared" si="4"/>
        <v>-28682709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-1085020700</v>
      </c>
      <c r="J60">
        <v>-1085020700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5248</v>
      </c>
      <c r="D7" s="18"/>
      <c r="E7" s="19">
        <v>132645768</v>
      </c>
      <c r="F7" s="20">
        <v>132645768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33161442</v>
      </c>
      <c r="Y7" s="20">
        <v>-33161442</v>
      </c>
      <c r="Z7" s="21">
        <v>-100</v>
      </c>
      <c r="AA7" s="22">
        <v>132645768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-13811000</v>
      </c>
      <c r="H10" s="20"/>
      <c r="I10" s="20"/>
      <c r="J10" s="20">
        <v>-13811000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-13811000</v>
      </c>
      <c r="X10" s="20"/>
      <c r="Y10" s="20">
        <v>-13811000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-125566076</v>
      </c>
      <c r="F14" s="20">
        <v>-125566076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-31391514</v>
      </c>
      <c r="Y14" s="20">
        <v>31391514</v>
      </c>
      <c r="Z14" s="21">
        <v>-100</v>
      </c>
      <c r="AA14" s="22">
        <v>-125566076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5248</v>
      </c>
      <c r="D17" s="26">
        <f>SUM(D6:D16)</f>
        <v>0</v>
      </c>
      <c r="E17" s="27">
        <f t="shared" si="0"/>
        <v>7079692</v>
      </c>
      <c r="F17" s="28">
        <f t="shared" si="0"/>
        <v>7079692</v>
      </c>
      <c r="G17" s="28">
        <f t="shared" si="0"/>
        <v>-13811000</v>
      </c>
      <c r="H17" s="28">
        <f t="shared" si="0"/>
        <v>0</v>
      </c>
      <c r="I17" s="28">
        <f t="shared" si="0"/>
        <v>0</v>
      </c>
      <c r="J17" s="28">
        <f t="shared" si="0"/>
        <v>-13811000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-13811000</v>
      </c>
      <c r="X17" s="28">
        <f t="shared" si="0"/>
        <v>1769928</v>
      </c>
      <c r="Y17" s="28">
        <f t="shared" si="0"/>
        <v>-15580928</v>
      </c>
      <c r="Z17" s="29">
        <f>+IF(X17&lt;&gt;0,+(Y17/X17)*100,0)</f>
        <v>-880.31422747140005</v>
      </c>
      <c r="AA17" s="30">
        <f>SUM(AA6:AA16)</f>
        <v>7079692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5248</v>
      </c>
      <c r="D38" s="32">
        <f>+D17+D27+D36</f>
        <v>0</v>
      </c>
      <c r="E38" s="33">
        <f t="shared" si="3"/>
        <v>7079692</v>
      </c>
      <c r="F38" s="2">
        <f t="shared" si="3"/>
        <v>7079692</v>
      </c>
      <c r="G38" s="2">
        <f t="shared" si="3"/>
        <v>-13811000</v>
      </c>
      <c r="H38" s="2">
        <f t="shared" si="3"/>
        <v>0</v>
      </c>
      <c r="I38" s="2">
        <f t="shared" si="3"/>
        <v>0</v>
      </c>
      <c r="J38" s="2">
        <f t="shared" si="3"/>
        <v>-13811000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-13811000</v>
      </c>
      <c r="X38" s="2">
        <f t="shared" si="3"/>
        <v>1769928</v>
      </c>
      <c r="Y38" s="2">
        <f t="shared" si="3"/>
        <v>-15580928</v>
      </c>
      <c r="Z38" s="34">
        <f>+IF(X38&lt;&gt;0,+(Y38/X38)*100,0)</f>
        <v>-880.31422747140005</v>
      </c>
      <c r="AA38" s="35">
        <f>+AA17+AA27+AA36</f>
        <v>7079692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-13811000</v>
      </c>
      <c r="I39" s="2">
        <f>+H40+I60</f>
        <v>-13811000</v>
      </c>
      <c r="J39" s="2">
        <f>+G39</f>
        <v>0</v>
      </c>
      <c r="K39" s="2">
        <f>+I40+K60</f>
        <v>-13811000</v>
      </c>
      <c r="L39" s="2">
        <f>+K40+L60</f>
        <v>-13811000</v>
      </c>
      <c r="M39" s="2">
        <f>+L40+M60</f>
        <v>-13811000</v>
      </c>
      <c r="N39" s="2">
        <f>+K39</f>
        <v>-13811000</v>
      </c>
      <c r="O39" s="2">
        <f>+M40+O60</f>
        <v>-13811000</v>
      </c>
      <c r="P39" s="2">
        <f>+O40+P60</f>
        <v>-13811000</v>
      </c>
      <c r="Q39" s="2">
        <f>+P40+Q60</f>
        <v>-13811000</v>
      </c>
      <c r="R39" s="2">
        <f>+O39</f>
        <v>-13811000</v>
      </c>
      <c r="S39" s="2">
        <f>+Q40+S60</f>
        <v>-13811000</v>
      </c>
      <c r="T39" s="2">
        <f>+S40+T60</f>
        <v>-13811000</v>
      </c>
      <c r="U39" s="2">
        <f>+T40+U60</f>
        <v>-13811000</v>
      </c>
      <c r="V39" s="2">
        <f>+S39</f>
        <v>-13811000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5248</v>
      </c>
      <c r="D40" s="43">
        <f t="shared" ref="D40:AA40" si="4">+D38+D39</f>
        <v>0</v>
      </c>
      <c r="E40" s="44">
        <f t="shared" si="4"/>
        <v>7079692</v>
      </c>
      <c r="F40" s="45">
        <f t="shared" si="4"/>
        <v>7079692</v>
      </c>
      <c r="G40" s="45">
        <f t="shared" si="4"/>
        <v>-13811000</v>
      </c>
      <c r="H40" s="45">
        <f t="shared" si="4"/>
        <v>-13811000</v>
      </c>
      <c r="I40" s="45">
        <f t="shared" si="4"/>
        <v>-13811000</v>
      </c>
      <c r="J40" s="45">
        <f>+I40</f>
        <v>-13811000</v>
      </c>
      <c r="K40" s="45">
        <f t="shared" si="4"/>
        <v>-13811000</v>
      </c>
      <c r="L40" s="45">
        <f t="shared" si="4"/>
        <v>-13811000</v>
      </c>
      <c r="M40" s="45">
        <f t="shared" si="4"/>
        <v>-13811000</v>
      </c>
      <c r="N40" s="45">
        <f>+M40</f>
        <v>-13811000</v>
      </c>
      <c r="O40" s="45">
        <f t="shared" si="4"/>
        <v>-13811000</v>
      </c>
      <c r="P40" s="45">
        <f t="shared" si="4"/>
        <v>-13811000</v>
      </c>
      <c r="Q40" s="45">
        <f t="shared" si="4"/>
        <v>-13811000</v>
      </c>
      <c r="R40" s="45">
        <f>+Q40</f>
        <v>-13811000</v>
      </c>
      <c r="S40" s="45">
        <f t="shared" si="4"/>
        <v>-13811000</v>
      </c>
      <c r="T40" s="45">
        <f t="shared" si="4"/>
        <v>-13811000</v>
      </c>
      <c r="U40" s="45">
        <f t="shared" si="4"/>
        <v>-13811000</v>
      </c>
      <c r="V40" s="45">
        <f>+U40</f>
        <v>-13811000</v>
      </c>
      <c r="W40" s="45">
        <f>+V40</f>
        <v>-13811000</v>
      </c>
      <c r="X40" s="45">
        <f t="shared" si="4"/>
        <v>1769928</v>
      </c>
      <c r="Y40" s="45">
        <f t="shared" si="4"/>
        <v>-15580928</v>
      </c>
      <c r="Z40" s="46">
        <f>+IF(X40&lt;&gt;0,+(Y40/X40)*100,0)</f>
        <v>-880.31422747140005</v>
      </c>
      <c r="AA40" s="47">
        <f t="shared" si="4"/>
        <v>7079692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989147029</v>
      </c>
      <c r="D7" s="18"/>
      <c r="E7" s="19">
        <v>858851735</v>
      </c>
      <c r="F7" s="20">
        <v>858851735</v>
      </c>
      <c r="G7" s="20">
        <v>71007228</v>
      </c>
      <c r="H7" s="20">
        <v>113195786</v>
      </c>
      <c r="I7" s="20">
        <v>92178586</v>
      </c>
      <c r="J7" s="20">
        <v>276381600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276381600</v>
      </c>
      <c r="X7" s="20">
        <v>214712904</v>
      </c>
      <c r="Y7" s="20">
        <v>61668696</v>
      </c>
      <c r="Z7" s="21">
        <v>28.721467061895822</v>
      </c>
      <c r="AA7" s="22">
        <v>858851735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201868410</v>
      </c>
      <c r="F8" s="20">
        <v>201868410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734976</v>
      </c>
      <c r="Y8" s="20">
        <v>-734976</v>
      </c>
      <c r="Z8" s="21">
        <v>-100</v>
      </c>
      <c r="AA8" s="22">
        <v>201868410</v>
      </c>
    </row>
    <row r="9" spans="1:27" x14ac:dyDescent="0.25">
      <c r="A9" s="23" t="s">
        <v>37</v>
      </c>
      <c r="B9" s="17" t="s">
        <v>6</v>
      </c>
      <c r="C9" s="18">
        <v>94999741</v>
      </c>
      <c r="D9" s="18"/>
      <c r="E9" s="19">
        <v>99230168</v>
      </c>
      <c r="F9" s="20">
        <v>99230168</v>
      </c>
      <c r="G9" s="20">
        <v>41345859</v>
      </c>
      <c r="H9" s="20"/>
      <c r="I9" s="20"/>
      <c r="J9" s="20">
        <v>41345859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41345859</v>
      </c>
      <c r="X9" s="20">
        <v>24807540</v>
      </c>
      <c r="Y9" s="20">
        <v>16538319</v>
      </c>
      <c r="Z9" s="21">
        <v>66.666501394334148</v>
      </c>
      <c r="AA9" s="22">
        <v>99230168</v>
      </c>
    </row>
    <row r="10" spans="1:27" x14ac:dyDescent="0.25">
      <c r="A10" s="23" t="s">
        <v>38</v>
      </c>
      <c r="B10" s="17" t="s">
        <v>6</v>
      </c>
      <c r="C10" s="18">
        <v>18549621</v>
      </c>
      <c r="D10" s="18"/>
      <c r="E10" s="19">
        <v>41300000</v>
      </c>
      <c r="F10" s="20">
        <v>41300000</v>
      </c>
      <c r="G10" s="20"/>
      <c r="H10" s="20">
        <v>18594858</v>
      </c>
      <c r="I10" s="20"/>
      <c r="J10" s="20">
        <v>18594858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18594858</v>
      </c>
      <c r="X10" s="20">
        <v>10324998</v>
      </c>
      <c r="Y10" s="20">
        <v>8269860</v>
      </c>
      <c r="Z10" s="21">
        <v>80.095511882907871</v>
      </c>
      <c r="AA10" s="22">
        <v>41300000</v>
      </c>
    </row>
    <row r="11" spans="1:27" x14ac:dyDescent="0.25">
      <c r="A11" s="23" t="s">
        <v>39</v>
      </c>
      <c r="B11" s="17" t="s">
        <v>32</v>
      </c>
      <c r="C11" s="18">
        <v>1070254</v>
      </c>
      <c r="D11" s="18"/>
      <c r="E11" s="19"/>
      <c r="F11" s="20"/>
      <c r="G11" s="20">
        <v>14770</v>
      </c>
      <c r="H11" s="20">
        <v>15267</v>
      </c>
      <c r="I11" s="20">
        <v>41498</v>
      </c>
      <c r="J11" s="20">
        <v>71535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71535</v>
      </c>
      <c r="X11" s="20"/>
      <c r="Y11" s="20">
        <v>71535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-292423730</v>
      </c>
      <c r="D14" s="18"/>
      <c r="E14" s="19">
        <v>-860463214</v>
      </c>
      <c r="F14" s="20">
        <v>-860463214</v>
      </c>
      <c r="G14" s="20">
        <v>-103500806</v>
      </c>
      <c r="H14" s="20">
        <v>-61144056</v>
      </c>
      <c r="I14" s="20">
        <v>-60412570</v>
      </c>
      <c r="J14" s="20">
        <v>-225057432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-225057432</v>
      </c>
      <c r="X14" s="20">
        <v>-215115753</v>
      </c>
      <c r="Y14" s="20">
        <v>-9941679</v>
      </c>
      <c r="Z14" s="21">
        <v>4.6215485669243384</v>
      </c>
      <c r="AA14" s="22">
        <v>-860463214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811342915</v>
      </c>
      <c r="D17" s="26">
        <f>SUM(D6:D16)</f>
        <v>0</v>
      </c>
      <c r="E17" s="27">
        <f t="shared" si="0"/>
        <v>340787099</v>
      </c>
      <c r="F17" s="28">
        <f t="shared" si="0"/>
        <v>340787099</v>
      </c>
      <c r="G17" s="28">
        <f t="shared" si="0"/>
        <v>8867051</v>
      </c>
      <c r="H17" s="28">
        <f t="shared" si="0"/>
        <v>70661855</v>
      </c>
      <c r="I17" s="28">
        <f t="shared" si="0"/>
        <v>31807514</v>
      </c>
      <c r="J17" s="28">
        <f t="shared" si="0"/>
        <v>111336420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111336420</v>
      </c>
      <c r="X17" s="28">
        <f t="shared" si="0"/>
        <v>35464665</v>
      </c>
      <c r="Y17" s="28">
        <f t="shared" si="0"/>
        <v>75871755</v>
      </c>
      <c r="Z17" s="29">
        <f>+IF(X17&lt;&gt;0,+(Y17/X17)*100,0)</f>
        <v>213.93619536516132</v>
      </c>
      <c r="AA17" s="30">
        <f>SUM(AA6:AA16)</f>
        <v>340787099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-22491738</v>
      </c>
      <c r="D26" s="18"/>
      <c r="E26" s="19">
        <v>-41300000</v>
      </c>
      <c r="F26" s="20">
        <v>-41300000</v>
      </c>
      <c r="G26" s="20">
        <v>-7296658</v>
      </c>
      <c r="H26" s="20"/>
      <c r="I26" s="20"/>
      <c r="J26" s="20">
        <v>-7296658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-7296658</v>
      </c>
      <c r="X26" s="20">
        <v>-10324998</v>
      </c>
      <c r="Y26" s="20">
        <v>3028340</v>
      </c>
      <c r="Z26" s="21">
        <v>-29.33017517291529</v>
      </c>
      <c r="AA26" s="22">
        <v>-41300000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-22491738</v>
      </c>
      <c r="D27" s="26">
        <f>SUM(D21:D26)</f>
        <v>0</v>
      </c>
      <c r="E27" s="27">
        <f t="shared" si="1"/>
        <v>-41300000</v>
      </c>
      <c r="F27" s="28">
        <f t="shared" si="1"/>
        <v>-41300000</v>
      </c>
      <c r="G27" s="28">
        <f t="shared" si="1"/>
        <v>-7296658</v>
      </c>
      <c r="H27" s="28">
        <f t="shared" si="1"/>
        <v>0</v>
      </c>
      <c r="I27" s="28">
        <f t="shared" si="1"/>
        <v>0</v>
      </c>
      <c r="J27" s="28">
        <f t="shared" si="1"/>
        <v>-7296658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-7296658</v>
      </c>
      <c r="X27" s="28">
        <f t="shared" si="1"/>
        <v>-10324998</v>
      </c>
      <c r="Y27" s="28">
        <f t="shared" si="1"/>
        <v>3028340</v>
      </c>
      <c r="Z27" s="29">
        <f>+IF(X27&lt;&gt;0,+(Y27/X27)*100,0)</f>
        <v>-29.33017517291529</v>
      </c>
      <c r="AA27" s="30">
        <f>SUM(AA21:AA26)</f>
        <v>-41300000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788851177</v>
      </c>
      <c r="D38" s="32">
        <f>+D17+D27+D36</f>
        <v>0</v>
      </c>
      <c r="E38" s="33">
        <f t="shared" si="3"/>
        <v>299487099</v>
      </c>
      <c r="F38" s="2">
        <f t="shared" si="3"/>
        <v>299487099</v>
      </c>
      <c r="G38" s="2">
        <f t="shared" si="3"/>
        <v>1570393</v>
      </c>
      <c r="H38" s="2">
        <f t="shared" si="3"/>
        <v>70661855</v>
      </c>
      <c r="I38" s="2">
        <f t="shared" si="3"/>
        <v>31807514</v>
      </c>
      <c r="J38" s="2">
        <f t="shared" si="3"/>
        <v>104039762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104039762</v>
      </c>
      <c r="X38" s="2">
        <f t="shared" si="3"/>
        <v>25139667</v>
      </c>
      <c r="Y38" s="2">
        <f t="shared" si="3"/>
        <v>78900095</v>
      </c>
      <c r="Z38" s="34">
        <f>+IF(X38&lt;&gt;0,+(Y38/X38)*100,0)</f>
        <v>313.84701714624941</v>
      </c>
      <c r="AA38" s="35">
        <f>+AA17+AA27+AA36</f>
        <v>299487099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1570393</v>
      </c>
      <c r="I39" s="2">
        <f>+H40+I60</f>
        <v>72232248</v>
      </c>
      <c r="J39" s="2">
        <f>+G39</f>
        <v>0</v>
      </c>
      <c r="K39" s="2">
        <f>+I40+K60</f>
        <v>104039762</v>
      </c>
      <c r="L39" s="2">
        <f>+K40+L60</f>
        <v>104039762</v>
      </c>
      <c r="M39" s="2">
        <f>+L40+M60</f>
        <v>104039762</v>
      </c>
      <c r="N39" s="2">
        <f>+K39</f>
        <v>104039762</v>
      </c>
      <c r="O39" s="2">
        <f>+M40+O60</f>
        <v>104039762</v>
      </c>
      <c r="P39" s="2">
        <f>+O40+P60</f>
        <v>104039762</v>
      </c>
      <c r="Q39" s="2">
        <f>+P40+Q60</f>
        <v>104039762</v>
      </c>
      <c r="R39" s="2">
        <f>+O39</f>
        <v>104039762</v>
      </c>
      <c r="S39" s="2">
        <f>+Q40+S60</f>
        <v>104039762</v>
      </c>
      <c r="T39" s="2">
        <f>+S40+T60</f>
        <v>104039762</v>
      </c>
      <c r="U39" s="2">
        <f>+T40+U60</f>
        <v>104039762</v>
      </c>
      <c r="V39" s="2">
        <f>+S39</f>
        <v>104039762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788851177</v>
      </c>
      <c r="D40" s="43">
        <f t="shared" ref="D40:AA40" si="4">+D38+D39</f>
        <v>0</v>
      </c>
      <c r="E40" s="44">
        <f t="shared" si="4"/>
        <v>299487099</v>
      </c>
      <c r="F40" s="45">
        <f t="shared" si="4"/>
        <v>299487099</v>
      </c>
      <c r="G40" s="45">
        <f t="shared" si="4"/>
        <v>1570393</v>
      </c>
      <c r="H40" s="45">
        <f t="shared" si="4"/>
        <v>72232248</v>
      </c>
      <c r="I40" s="45">
        <f t="shared" si="4"/>
        <v>104039762</v>
      </c>
      <c r="J40" s="45">
        <f>+I40</f>
        <v>104039762</v>
      </c>
      <c r="K40" s="45">
        <f t="shared" si="4"/>
        <v>104039762</v>
      </c>
      <c r="L40" s="45">
        <f t="shared" si="4"/>
        <v>104039762</v>
      </c>
      <c r="M40" s="45">
        <f t="shared" si="4"/>
        <v>104039762</v>
      </c>
      <c r="N40" s="45">
        <f>+M40</f>
        <v>104039762</v>
      </c>
      <c r="O40" s="45">
        <f t="shared" si="4"/>
        <v>104039762</v>
      </c>
      <c r="P40" s="45">
        <f t="shared" si="4"/>
        <v>104039762</v>
      </c>
      <c r="Q40" s="45">
        <f t="shared" si="4"/>
        <v>104039762</v>
      </c>
      <c r="R40" s="45">
        <f>+Q40</f>
        <v>104039762</v>
      </c>
      <c r="S40" s="45">
        <f t="shared" si="4"/>
        <v>104039762</v>
      </c>
      <c r="T40" s="45">
        <f t="shared" si="4"/>
        <v>104039762</v>
      </c>
      <c r="U40" s="45">
        <f t="shared" si="4"/>
        <v>104039762</v>
      </c>
      <c r="V40" s="45">
        <f>+U40</f>
        <v>104039762</v>
      </c>
      <c r="W40" s="45">
        <f>+V40</f>
        <v>104039762</v>
      </c>
      <c r="X40" s="45">
        <f t="shared" si="4"/>
        <v>25139667</v>
      </c>
      <c r="Y40" s="45">
        <f t="shared" si="4"/>
        <v>78900095</v>
      </c>
      <c r="Z40" s="46">
        <f>+IF(X40&lt;&gt;0,+(Y40/X40)*100,0)</f>
        <v>313.84701714624941</v>
      </c>
      <c r="AA40" s="47">
        <f t="shared" si="4"/>
        <v>299487099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6295</v>
      </c>
      <c r="D7" s="18"/>
      <c r="E7" s="19">
        <v>18035452</v>
      </c>
      <c r="F7" s="20">
        <v>18035452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4508865</v>
      </c>
      <c r="Y7" s="20">
        <v>-4508865</v>
      </c>
      <c r="Z7" s="21">
        <v>-100</v>
      </c>
      <c r="AA7" s="22">
        <v>18035452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-1305514</v>
      </c>
      <c r="D10" s="18"/>
      <c r="E10" s="19">
        <v>12284000</v>
      </c>
      <c r="F10" s="20">
        <v>12284000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3070998</v>
      </c>
      <c r="Y10" s="20">
        <v>-3070998</v>
      </c>
      <c r="Z10" s="21">
        <v>-100</v>
      </c>
      <c r="AA10" s="22">
        <v>12284000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-1401121</v>
      </c>
      <c r="D14" s="18"/>
      <c r="E14" s="19">
        <v>-33011898</v>
      </c>
      <c r="F14" s="20">
        <v>-33011898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-8252976</v>
      </c>
      <c r="Y14" s="20">
        <v>8252976</v>
      </c>
      <c r="Z14" s="21">
        <v>-100</v>
      </c>
      <c r="AA14" s="22">
        <v>-33011898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-2700340</v>
      </c>
      <c r="D17" s="26">
        <f>SUM(D6:D16)</f>
        <v>0</v>
      </c>
      <c r="E17" s="27">
        <f t="shared" si="0"/>
        <v>-2692446</v>
      </c>
      <c r="F17" s="28">
        <f t="shared" si="0"/>
        <v>-2692446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-673113</v>
      </c>
      <c r="Y17" s="28">
        <f t="shared" si="0"/>
        <v>673113</v>
      </c>
      <c r="Z17" s="29">
        <f>+IF(X17&lt;&gt;0,+(Y17/X17)*100,0)</f>
        <v>-100</v>
      </c>
      <c r="AA17" s="30">
        <f>SUM(AA6:AA16)</f>
        <v>-2692446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-11879970</v>
      </c>
      <c r="D26" s="18"/>
      <c r="E26" s="19">
        <v>-12284001</v>
      </c>
      <c r="F26" s="20">
        <v>-12284001</v>
      </c>
      <c r="G26" s="20">
        <v>-5019054</v>
      </c>
      <c r="H26" s="20">
        <v>-1359974</v>
      </c>
      <c r="I26" s="20">
        <v>-493652</v>
      </c>
      <c r="J26" s="20">
        <v>-6872680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-6872680</v>
      </c>
      <c r="X26" s="20">
        <v>-3070998</v>
      </c>
      <c r="Y26" s="20">
        <v>-3801682</v>
      </c>
      <c r="Z26" s="21">
        <v>123.79304708111174</v>
      </c>
      <c r="AA26" s="22">
        <v>-12284001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-11879970</v>
      </c>
      <c r="D27" s="26">
        <f>SUM(D21:D26)</f>
        <v>0</v>
      </c>
      <c r="E27" s="27">
        <f t="shared" si="1"/>
        <v>-12284001</v>
      </c>
      <c r="F27" s="28">
        <f t="shared" si="1"/>
        <v>-12284001</v>
      </c>
      <c r="G27" s="28">
        <f t="shared" si="1"/>
        <v>-5019054</v>
      </c>
      <c r="H27" s="28">
        <f t="shared" si="1"/>
        <v>-1359974</v>
      </c>
      <c r="I27" s="28">
        <f t="shared" si="1"/>
        <v>-493652</v>
      </c>
      <c r="J27" s="28">
        <f t="shared" si="1"/>
        <v>-6872680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-6872680</v>
      </c>
      <c r="X27" s="28">
        <f t="shared" si="1"/>
        <v>-3070998</v>
      </c>
      <c r="Y27" s="28">
        <f t="shared" si="1"/>
        <v>-3801682</v>
      </c>
      <c r="Z27" s="29">
        <f>+IF(X27&lt;&gt;0,+(Y27/X27)*100,0)</f>
        <v>123.79304708111174</v>
      </c>
      <c r="AA27" s="30">
        <f>SUM(AA21:AA26)</f>
        <v>-12284001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-14580310</v>
      </c>
      <c r="D38" s="32">
        <f>+D17+D27+D36</f>
        <v>0</v>
      </c>
      <c r="E38" s="33">
        <f t="shared" si="3"/>
        <v>-14976447</v>
      </c>
      <c r="F38" s="2">
        <f t="shared" si="3"/>
        <v>-14976447</v>
      </c>
      <c r="G38" s="2">
        <f t="shared" si="3"/>
        <v>-5019054</v>
      </c>
      <c r="H38" s="2">
        <f t="shared" si="3"/>
        <v>-1359974</v>
      </c>
      <c r="I38" s="2">
        <f t="shared" si="3"/>
        <v>-493652</v>
      </c>
      <c r="J38" s="2">
        <f t="shared" si="3"/>
        <v>-6872680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-6872680</v>
      </c>
      <c r="X38" s="2">
        <f t="shared" si="3"/>
        <v>-3744111</v>
      </c>
      <c r="Y38" s="2">
        <f t="shared" si="3"/>
        <v>-3128569</v>
      </c>
      <c r="Z38" s="34">
        <f>+IF(X38&lt;&gt;0,+(Y38/X38)*100,0)</f>
        <v>83.559728864876064</v>
      </c>
      <c r="AA38" s="35">
        <f>+AA17+AA27+AA36</f>
        <v>-14976447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-5019054</v>
      </c>
      <c r="I39" s="2">
        <f>+H40+I60</f>
        <v>-6379028</v>
      </c>
      <c r="J39" s="2">
        <f>+G39</f>
        <v>0</v>
      </c>
      <c r="K39" s="2">
        <f>+I40+K60</f>
        <v>-6872680</v>
      </c>
      <c r="L39" s="2">
        <f>+K40+L60</f>
        <v>-6872680</v>
      </c>
      <c r="M39" s="2">
        <f>+L40+M60</f>
        <v>-6872680</v>
      </c>
      <c r="N39" s="2">
        <f>+K39</f>
        <v>-6872680</v>
      </c>
      <c r="O39" s="2">
        <f>+M40+O60</f>
        <v>-6872680</v>
      </c>
      <c r="P39" s="2">
        <f>+O40+P60</f>
        <v>-6872680</v>
      </c>
      <c r="Q39" s="2">
        <f>+P40+Q60</f>
        <v>-6872680</v>
      </c>
      <c r="R39" s="2">
        <f>+O39</f>
        <v>-6872680</v>
      </c>
      <c r="S39" s="2">
        <f>+Q40+S60</f>
        <v>-6872680</v>
      </c>
      <c r="T39" s="2">
        <f>+S40+T60</f>
        <v>-6872680</v>
      </c>
      <c r="U39" s="2">
        <f>+T40+U60</f>
        <v>-6872680</v>
      </c>
      <c r="V39" s="2">
        <f>+S39</f>
        <v>-6872680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-14580310</v>
      </c>
      <c r="D40" s="43">
        <f t="shared" ref="D40:AA40" si="4">+D38+D39</f>
        <v>0</v>
      </c>
      <c r="E40" s="44">
        <f t="shared" si="4"/>
        <v>-14976447</v>
      </c>
      <c r="F40" s="45">
        <f t="shared" si="4"/>
        <v>-14976447</v>
      </c>
      <c r="G40" s="45">
        <f t="shared" si="4"/>
        <v>-5019054</v>
      </c>
      <c r="H40" s="45">
        <f t="shared" si="4"/>
        <v>-6379028</v>
      </c>
      <c r="I40" s="45">
        <f t="shared" si="4"/>
        <v>-6872680</v>
      </c>
      <c r="J40" s="45">
        <f>+I40</f>
        <v>-6872680</v>
      </c>
      <c r="K40" s="45">
        <f t="shared" si="4"/>
        <v>-6872680</v>
      </c>
      <c r="L40" s="45">
        <f t="shared" si="4"/>
        <v>-6872680</v>
      </c>
      <c r="M40" s="45">
        <f t="shared" si="4"/>
        <v>-6872680</v>
      </c>
      <c r="N40" s="45">
        <f>+M40</f>
        <v>-6872680</v>
      </c>
      <c r="O40" s="45">
        <f t="shared" si="4"/>
        <v>-6872680</v>
      </c>
      <c r="P40" s="45">
        <f t="shared" si="4"/>
        <v>-6872680</v>
      </c>
      <c r="Q40" s="45">
        <f t="shared" si="4"/>
        <v>-6872680</v>
      </c>
      <c r="R40" s="45">
        <f>+Q40</f>
        <v>-6872680</v>
      </c>
      <c r="S40" s="45">
        <f t="shared" si="4"/>
        <v>-6872680</v>
      </c>
      <c r="T40" s="45">
        <f t="shared" si="4"/>
        <v>-6872680</v>
      </c>
      <c r="U40" s="45">
        <f t="shared" si="4"/>
        <v>-6872680</v>
      </c>
      <c r="V40" s="45">
        <f>+U40</f>
        <v>-6872680</v>
      </c>
      <c r="W40" s="45">
        <f>+V40</f>
        <v>-6872680</v>
      </c>
      <c r="X40" s="45">
        <f t="shared" si="4"/>
        <v>-3744111</v>
      </c>
      <c r="Y40" s="45">
        <f t="shared" si="4"/>
        <v>-3128569</v>
      </c>
      <c r="Z40" s="46">
        <f>+IF(X40&lt;&gt;0,+(Y40/X40)*100,0)</f>
        <v>83.559728864876064</v>
      </c>
      <c r="AA40" s="47">
        <f t="shared" si="4"/>
        <v>-14976447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-8050000</v>
      </c>
      <c r="F14" s="20">
        <v>-8050000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-2012502</v>
      </c>
      <c r="Y14" s="20">
        <v>2012502</v>
      </c>
      <c r="Z14" s="21">
        <v>-100</v>
      </c>
      <c r="AA14" s="22">
        <v>-8050000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-8050000</v>
      </c>
      <c r="F17" s="28">
        <f t="shared" si="0"/>
        <v>-8050000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-2012502</v>
      </c>
      <c r="Y17" s="28">
        <f t="shared" si="0"/>
        <v>2012502</v>
      </c>
      <c r="Z17" s="29">
        <f>+IF(X17&lt;&gt;0,+(Y17/X17)*100,0)</f>
        <v>-100</v>
      </c>
      <c r="AA17" s="30">
        <f>SUM(AA6:AA16)</f>
        <v>-8050000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-8050000</v>
      </c>
      <c r="F38" s="2">
        <f t="shared" si="3"/>
        <v>-8050000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-2012502</v>
      </c>
      <c r="Y38" s="2">
        <f t="shared" si="3"/>
        <v>2012502</v>
      </c>
      <c r="Z38" s="34">
        <f>+IF(X38&lt;&gt;0,+(Y38/X38)*100,0)</f>
        <v>-100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-8050000</v>
      </c>
      <c r="F40" s="45">
        <f t="shared" si="4"/>
        <v>-8050000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-2012502</v>
      </c>
      <c r="Y40" s="45">
        <f t="shared" si="4"/>
        <v>2012502</v>
      </c>
      <c r="Z40" s="46">
        <f>+IF(X40&lt;&gt;0,+(Y40/X40)*100,0)</f>
        <v>-100</v>
      </c>
      <c r="AA40" s="47">
        <f t="shared" si="4"/>
        <v>-8050000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16579</v>
      </c>
      <c r="F7" s="20">
        <v>16579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4146</v>
      </c>
      <c r="Y7" s="20">
        <v>-4146</v>
      </c>
      <c r="Z7" s="21">
        <v>-100</v>
      </c>
      <c r="AA7" s="22">
        <v>16579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41760</v>
      </c>
      <c r="F8" s="20">
        <v>41760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10440</v>
      </c>
      <c r="Y8" s="20">
        <v>-10440</v>
      </c>
      <c r="Z8" s="21">
        <v>-100</v>
      </c>
      <c r="AA8" s="22">
        <v>41760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-61988021</v>
      </c>
      <c r="F14" s="20">
        <v>-61988021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-15497004</v>
      </c>
      <c r="Y14" s="20">
        <v>15497004</v>
      </c>
      <c r="Z14" s="21">
        <v>-100</v>
      </c>
      <c r="AA14" s="22">
        <v>-61988021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3100000</v>
      </c>
      <c r="D17" s="26">
        <f>SUM(D6:D16)</f>
        <v>0</v>
      </c>
      <c r="E17" s="27">
        <f t="shared" si="0"/>
        <v>-61929682</v>
      </c>
      <c r="F17" s="28">
        <f t="shared" si="0"/>
        <v>-61929682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-15482418</v>
      </c>
      <c r="Y17" s="28">
        <f t="shared" si="0"/>
        <v>15482418</v>
      </c>
      <c r="Z17" s="29">
        <f>+IF(X17&lt;&gt;0,+(Y17/X17)*100,0)</f>
        <v>-100</v>
      </c>
      <c r="AA17" s="30">
        <f>SUM(AA6:AA16)</f>
        <v>-61929682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3100000</v>
      </c>
      <c r="D38" s="32">
        <f>+D17+D27+D36</f>
        <v>0</v>
      </c>
      <c r="E38" s="33">
        <f t="shared" si="3"/>
        <v>-61929682</v>
      </c>
      <c r="F38" s="2">
        <f t="shared" si="3"/>
        <v>-61929682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-15482418</v>
      </c>
      <c r="Y38" s="2">
        <f t="shared" si="3"/>
        <v>15482418</v>
      </c>
      <c r="Z38" s="34">
        <f>+IF(X38&lt;&gt;0,+(Y38/X38)*100,0)</f>
        <v>-100</v>
      </c>
      <c r="AA38" s="35">
        <f>+AA17+AA27+AA36</f>
        <v>-61929682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3100000</v>
      </c>
      <c r="D40" s="43">
        <f t="shared" ref="D40:AA40" si="4">+D38+D39</f>
        <v>0</v>
      </c>
      <c r="E40" s="44">
        <f t="shared" si="4"/>
        <v>-61929682</v>
      </c>
      <c r="F40" s="45">
        <f t="shared" si="4"/>
        <v>-61929682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-15482418</v>
      </c>
      <c r="Y40" s="45">
        <f t="shared" si="4"/>
        <v>15482418</v>
      </c>
      <c r="Z40" s="46">
        <f>+IF(X40&lt;&gt;0,+(Y40/X40)*100,0)</f>
        <v>-100</v>
      </c>
      <c r="AA40" s="47">
        <f t="shared" si="4"/>
        <v>-61929682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66366725</v>
      </c>
      <c r="D7" s="18"/>
      <c r="E7" s="19">
        <v>91739412</v>
      </c>
      <c r="F7" s="20">
        <v>91739412</v>
      </c>
      <c r="G7" s="20"/>
      <c r="H7" s="20">
        <v>-66366725</v>
      </c>
      <c r="I7" s="20">
        <v>66366725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22934853</v>
      </c>
      <c r="Y7" s="20">
        <v>-22934853</v>
      </c>
      <c r="Z7" s="21">
        <v>-100</v>
      </c>
      <c r="AA7" s="22">
        <v>91739412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11400000</v>
      </c>
      <c r="F9" s="20">
        <v>11400000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2850000</v>
      </c>
      <c r="Y9" s="20">
        <v>-2850000</v>
      </c>
      <c r="Z9" s="21">
        <v>-100</v>
      </c>
      <c r="AA9" s="22">
        <v>11400000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-62905364</v>
      </c>
      <c r="F14" s="20">
        <v>-62905364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-15726342</v>
      </c>
      <c r="Y14" s="20">
        <v>15726342</v>
      </c>
      <c r="Z14" s="21">
        <v>-100</v>
      </c>
      <c r="AA14" s="22">
        <v>-62905364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66366725</v>
      </c>
      <c r="D17" s="26">
        <f>SUM(D6:D16)</f>
        <v>0</v>
      </c>
      <c r="E17" s="27">
        <f t="shared" si="0"/>
        <v>40234048</v>
      </c>
      <c r="F17" s="28">
        <f t="shared" si="0"/>
        <v>40234048</v>
      </c>
      <c r="G17" s="28">
        <f t="shared" si="0"/>
        <v>0</v>
      </c>
      <c r="H17" s="28">
        <f t="shared" si="0"/>
        <v>-66366725</v>
      </c>
      <c r="I17" s="28">
        <f t="shared" si="0"/>
        <v>66366725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10058511</v>
      </c>
      <c r="Y17" s="28">
        <f t="shared" si="0"/>
        <v>-10058511</v>
      </c>
      <c r="Z17" s="29">
        <f>+IF(X17&lt;&gt;0,+(Y17/X17)*100,0)</f>
        <v>-100</v>
      </c>
      <c r="AA17" s="30">
        <f>SUM(AA6:AA16)</f>
        <v>40234048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-1200000</v>
      </c>
      <c r="F26" s="20">
        <v>-1200000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-300000</v>
      </c>
      <c r="Y26" s="20">
        <v>300000</v>
      </c>
      <c r="Z26" s="21">
        <v>-100</v>
      </c>
      <c r="AA26" s="22">
        <v>-1200000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-1200000</v>
      </c>
      <c r="F27" s="28">
        <f t="shared" si="1"/>
        <v>-1200000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-300000</v>
      </c>
      <c r="Y27" s="28">
        <f t="shared" si="1"/>
        <v>300000</v>
      </c>
      <c r="Z27" s="29">
        <f>+IF(X27&lt;&gt;0,+(Y27/X27)*100,0)</f>
        <v>-100</v>
      </c>
      <c r="AA27" s="30">
        <f>SUM(AA21:AA26)</f>
        <v>-1200000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66366725</v>
      </c>
      <c r="D38" s="32">
        <f>+D17+D27+D36</f>
        <v>0</v>
      </c>
      <c r="E38" s="33">
        <f t="shared" si="3"/>
        <v>39034048</v>
      </c>
      <c r="F38" s="2">
        <f t="shared" si="3"/>
        <v>39034048</v>
      </c>
      <c r="G38" s="2">
        <f t="shared" si="3"/>
        <v>0</v>
      </c>
      <c r="H38" s="2">
        <f t="shared" si="3"/>
        <v>-66366725</v>
      </c>
      <c r="I38" s="2">
        <f t="shared" si="3"/>
        <v>66366725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9758511</v>
      </c>
      <c r="Y38" s="2">
        <f t="shared" si="3"/>
        <v>-9758511</v>
      </c>
      <c r="Z38" s="34">
        <f>+IF(X38&lt;&gt;0,+(Y38/X38)*100,0)</f>
        <v>-100</v>
      </c>
      <c r="AA38" s="35">
        <f>+AA17+AA27+AA36</f>
        <v>39034048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-66366725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66366725</v>
      </c>
      <c r="D40" s="43">
        <f t="shared" ref="D40:AA40" si="4">+D38+D39</f>
        <v>0</v>
      </c>
      <c r="E40" s="44">
        <f t="shared" si="4"/>
        <v>39034048</v>
      </c>
      <c r="F40" s="45">
        <f t="shared" si="4"/>
        <v>39034048</v>
      </c>
      <c r="G40" s="45">
        <f t="shared" si="4"/>
        <v>0</v>
      </c>
      <c r="H40" s="45">
        <f t="shared" si="4"/>
        <v>-66366725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9758511</v>
      </c>
      <c r="Y40" s="45">
        <f t="shared" si="4"/>
        <v>-9758511</v>
      </c>
      <c r="Z40" s="46">
        <f>+IF(X40&lt;&gt;0,+(Y40/X40)*100,0)</f>
        <v>-100</v>
      </c>
      <c r="AA40" s="47">
        <f t="shared" si="4"/>
        <v>39034048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318907335</v>
      </c>
      <c r="D7" s="18"/>
      <c r="E7" s="19">
        <v>408481476</v>
      </c>
      <c r="F7" s="20">
        <v>408481476</v>
      </c>
      <c r="G7" s="20">
        <v>17931294</v>
      </c>
      <c r="H7" s="20">
        <v>28496942</v>
      </c>
      <c r="I7" s="20">
        <v>37261204</v>
      </c>
      <c r="J7" s="20">
        <v>83689440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83689440</v>
      </c>
      <c r="X7" s="20">
        <v>102120369</v>
      </c>
      <c r="Y7" s="20">
        <v>-18430929</v>
      </c>
      <c r="Z7" s="21">
        <v>-18.048239719932859</v>
      </c>
      <c r="AA7" s="22">
        <v>408481476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35273000</v>
      </c>
      <c r="F9" s="20">
        <v>35273000</v>
      </c>
      <c r="G9" s="20">
        <v>23</v>
      </c>
      <c r="H9" s="20">
        <v>127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>
        <v>11757667</v>
      </c>
      <c r="Y9" s="20">
        <v>-11757517</v>
      </c>
      <c r="Z9" s="21">
        <v>-99.998724236704433</v>
      </c>
      <c r="AA9" s="22">
        <v>35273000</v>
      </c>
    </row>
    <row r="10" spans="1:27" x14ac:dyDescent="0.25">
      <c r="A10" s="23" t="s">
        <v>38</v>
      </c>
      <c r="B10" s="17" t="s">
        <v>6</v>
      </c>
      <c r="C10" s="18">
        <v>5518000</v>
      </c>
      <c r="D10" s="18"/>
      <c r="E10" s="19">
        <v>27000004</v>
      </c>
      <c r="F10" s="20">
        <v>27000004</v>
      </c>
      <c r="G10" s="20"/>
      <c r="H10" s="20">
        <v>28023000</v>
      </c>
      <c r="I10" s="20"/>
      <c r="J10" s="20">
        <v>28023000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28023000</v>
      </c>
      <c r="X10" s="20">
        <v>3810584</v>
      </c>
      <c r="Y10" s="20">
        <v>24212416</v>
      </c>
      <c r="Z10" s="21">
        <v>635.39908843368892</v>
      </c>
      <c r="AA10" s="22">
        <v>27000004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-361130467</v>
      </c>
      <c r="D14" s="18"/>
      <c r="E14" s="19">
        <v>-422123043</v>
      </c>
      <c r="F14" s="20">
        <v>-422123043</v>
      </c>
      <c r="G14" s="20">
        <v>-64184668</v>
      </c>
      <c r="H14" s="20">
        <v>-23339844</v>
      </c>
      <c r="I14" s="20">
        <v>-17283600</v>
      </c>
      <c r="J14" s="20">
        <v>-104808112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-104808112</v>
      </c>
      <c r="X14" s="20">
        <v>-108086776</v>
      </c>
      <c r="Y14" s="20">
        <v>3278664</v>
      </c>
      <c r="Z14" s="21">
        <v>-3.0333627492043984</v>
      </c>
      <c r="AA14" s="22">
        <v>-422123043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-36705132</v>
      </c>
      <c r="D17" s="26">
        <f>SUM(D6:D16)</f>
        <v>0</v>
      </c>
      <c r="E17" s="27">
        <f t="shared" si="0"/>
        <v>48631437</v>
      </c>
      <c r="F17" s="28">
        <f t="shared" si="0"/>
        <v>48631437</v>
      </c>
      <c r="G17" s="28">
        <f t="shared" si="0"/>
        <v>-46253351</v>
      </c>
      <c r="H17" s="28">
        <f t="shared" si="0"/>
        <v>33180225</v>
      </c>
      <c r="I17" s="28">
        <f t="shared" si="0"/>
        <v>19977604</v>
      </c>
      <c r="J17" s="28">
        <f t="shared" si="0"/>
        <v>6904478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6904478</v>
      </c>
      <c r="X17" s="28">
        <f t="shared" si="0"/>
        <v>9601844</v>
      </c>
      <c r="Y17" s="28">
        <f t="shared" si="0"/>
        <v>-2697366</v>
      </c>
      <c r="Z17" s="29">
        <f>+IF(X17&lt;&gt;0,+(Y17/X17)*100,0)</f>
        <v>-28.092166463025226</v>
      </c>
      <c r="AA17" s="30">
        <f>SUM(AA6:AA16)</f>
        <v>48631437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-9318206</v>
      </c>
      <c r="D26" s="18"/>
      <c r="E26" s="19">
        <v>-28478261</v>
      </c>
      <c r="F26" s="20">
        <v>-28478261</v>
      </c>
      <c r="G26" s="20"/>
      <c r="H26" s="20"/>
      <c r="I26" s="20">
        <v>-681608</v>
      </c>
      <c r="J26" s="20">
        <v>-681608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-681608</v>
      </c>
      <c r="X26" s="20">
        <v>-9216058</v>
      </c>
      <c r="Y26" s="20">
        <v>8534450</v>
      </c>
      <c r="Z26" s="21">
        <v>-92.604126406322536</v>
      </c>
      <c r="AA26" s="22">
        <v>-28478261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-9318206</v>
      </c>
      <c r="D27" s="26">
        <f>SUM(D21:D26)</f>
        <v>0</v>
      </c>
      <c r="E27" s="27">
        <f t="shared" si="1"/>
        <v>-28478261</v>
      </c>
      <c r="F27" s="28">
        <f t="shared" si="1"/>
        <v>-28478261</v>
      </c>
      <c r="G27" s="28">
        <f t="shared" si="1"/>
        <v>0</v>
      </c>
      <c r="H27" s="28">
        <f t="shared" si="1"/>
        <v>0</v>
      </c>
      <c r="I27" s="28">
        <f t="shared" si="1"/>
        <v>-681608</v>
      </c>
      <c r="J27" s="28">
        <f t="shared" si="1"/>
        <v>-681608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-681608</v>
      </c>
      <c r="X27" s="28">
        <f t="shared" si="1"/>
        <v>-9216058</v>
      </c>
      <c r="Y27" s="28">
        <f t="shared" si="1"/>
        <v>8534450</v>
      </c>
      <c r="Z27" s="29">
        <f>+IF(X27&lt;&gt;0,+(Y27/X27)*100,0)</f>
        <v>-92.604126406322536</v>
      </c>
      <c r="AA27" s="30">
        <f>SUM(AA21:AA26)</f>
        <v>-28478261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-46023338</v>
      </c>
      <c r="D38" s="32">
        <f>+D17+D27+D36</f>
        <v>0</v>
      </c>
      <c r="E38" s="33">
        <f t="shared" si="3"/>
        <v>20153176</v>
      </c>
      <c r="F38" s="2">
        <f t="shared" si="3"/>
        <v>20153176</v>
      </c>
      <c r="G38" s="2">
        <f t="shared" si="3"/>
        <v>-46253351</v>
      </c>
      <c r="H38" s="2">
        <f t="shared" si="3"/>
        <v>33180225</v>
      </c>
      <c r="I38" s="2">
        <f t="shared" si="3"/>
        <v>19295996</v>
      </c>
      <c r="J38" s="2">
        <f t="shared" si="3"/>
        <v>6222870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6222870</v>
      </c>
      <c r="X38" s="2">
        <f t="shared" si="3"/>
        <v>385786</v>
      </c>
      <c r="Y38" s="2">
        <f t="shared" si="3"/>
        <v>5837084</v>
      </c>
      <c r="Z38" s="34">
        <f>+IF(X38&lt;&gt;0,+(Y38/X38)*100,0)</f>
        <v>1513.0367613132669</v>
      </c>
      <c r="AA38" s="35">
        <f>+AA17+AA27+AA36</f>
        <v>20153176</v>
      </c>
    </row>
    <row r="39" spans="1:27" x14ac:dyDescent="0.25">
      <c r="A39" s="23" t="s">
        <v>60</v>
      </c>
      <c r="B39" s="17"/>
      <c r="C39" s="32">
        <v>-66636750</v>
      </c>
      <c r="D39" s="32"/>
      <c r="E39" s="33">
        <v>-66636750</v>
      </c>
      <c r="F39" s="2">
        <v>-66636750</v>
      </c>
      <c r="G39" s="2">
        <v>-62447371</v>
      </c>
      <c r="H39" s="2">
        <f>+G40+H60</f>
        <v>-108700722</v>
      </c>
      <c r="I39" s="2">
        <f>+H40+I60</f>
        <v>-75520497</v>
      </c>
      <c r="J39" s="2">
        <f>+G39</f>
        <v>-62447371</v>
      </c>
      <c r="K39" s="2">
        <f>+I40+K60</f>
        <v>-56224501</v>
      </c>
      <c r="L39" s="2">
        <f>+K40+L60</f>
        <v>-56224501</v>
      </c>
      <c r="M39" s="2">
        <f>+L40+M60</f>
        <v>-56224501</v>
      </c>
      <c r="N39" s="2">
        <f>+K39</f>
        <v>-56224501</v>
      </c>
      <c r="O39" s="2">
        <f>+M40+O60</f>
        <v>-56224501</v>
      </c>
      <c r="P39" s="2">
        <f>+O40+P60</f>
        <v>-56224501</v>
      </c>
      <c r="Q39" s="2">
        <f>+P40+Q60</f>
        <v>-56224501</v>
      </c>
      <c r="R39" s="2">
        <f>+O39</f>
        <v>-56224501</v>
      </c>
      <c r="S39" s="2">
        <f>+Q40+S60</f>
        <v>-56224501</v>
      </c>
      <c r="T39" s="2">
        <f>+S40+T60</f>
        <v>-56224501</v>
      </c>
      <c r="U39" s="2">
        <f>+T40+U60</f>
        <v>-56224501</v>
      </c>
      <c r="V39" s="2">
        <f>+S39</f>
        <v>-56224501</v>
      </c>
      <c r="W39" s="2">
        <f>+G39</f>
        <v>-62447371</v>
      </c>
      <c r="X39" s="2">
        <v>-66636750</v>
      </c>
      <c r="Y39" s="2">
        <f>+W39-X39</f>
        <v>4189379</v>
      </c>
      <c r="Z39" s="34">
        <f>+IF(X39&lt;&gt;0,+(Y39/X39)*100,0)</f>
        <v>-6.2868897417716205</v>
      </c>
      <c r="AA39" s="35">
        <v>-66636750</v>
      </c>
    </row>
    <row r="40" spans="1:27" x14ac:dyDescent="0.25">
      <c r="A40" s="41" t="s">
        <v>62</v>
      </c>
      <c r="B40" s="42" t="s">
        <v>61</v>
      </c>
      <c r="C40" s="43">
        <f>+C38+C39</f>
        <v>-112660088</v>
      </c>
      <c r="D40" s="43">
        <f t="shared" ref="D40:AA40" si="4">+D38+D39</f>
        <v>0</v>
      </c>
      <c r="E40" s="44">
        <f t="shared" si="4"/>
        <v>-46483574</v>
      </c>
      <c r="F40" s="45">
        <f t="shared" si="4"/>
        <v>-46483574</v>
      </c>
      <c r="G40" s="45">
        <f t="shared" si="4"/>
        <v>-108700722</v>
      </c>
      <c r="H40" s="45">
        <f t="shared" si="4"/>
        <v>-75520497</v>
      </c>
      <c r="I40" s="45">
        <f t="shared" si="4"/>
        <v>-56224501</v>
      </c>
      <c r="J40" s="45">
        <f>+I40</f>
        <v>-56224501</v>
      </c>
      <c r="K40" s="45">
        <f t="shared" si="4"/>
        <v>-56224501</v>
      </c>
      <c r="L40" s="45">
        <f t="shared" si="4"/>
        <v>-56224501</v>
      </c>
      <c r="M40" s="45">
        <f t="shared" si="4"/>
        <v>-56224501</v>
      </c>
      <c r="N40" s="45">
        <f>+M40</f>
        <v>-56224501</v>
      </c>
      <c r="O40" s="45">
        <f t="shared" si="4"/>
        <v>-56224501</v>
      </c>
      <c r="P40" s="45">
        <f t="shared" si="4"/>
        <v>-56224501</v>
      </c>
      <c r="Q40" s="45">
        <f t="shared" si="4"/>
        <v>-56224501</v>
      </c>
      <c r="R40" s="45">
        <f>+Q40</f>
        <v>-56224501</v>
      </c>
      <c r="S40" s="45">
        <f t="shared" si="4"/>
        <v>-56224501</v>
      </c>
      <c r="T40" s="45">
        <f t="shared" si="4"/>
        <v>-56224501</v>
      </c>
      <c r="U40" s="45">
        <f t="shared" si="4"/>
        <v>-56224501</v>
      </c>
      <c r="V40" s="45">
        <f>+U40</f>
        <v>-56224501</v>
      </c>
      <c r="W40" s="45">
        <f>+V40</f>
        <v>-56224501</v>
      </c>
      <c r="X40" s="45">
        <f t="shared" si="4"/>
        <v>-66250964</v>
      </c>
      <c r="Y40" s="45">
        <f t="shared" si="4"/>
        <v>10026463</v>
      </c>
      <c r="Z40" s="46">
        <f>+IF(X40&lt;&gt;0,+(Y40/X40)*100,0)</f>
        <v>-15.134063558682708</v>
      </c>
      <c r="AA40" s="47">
        <f t="shared" si="4"/>
        <v>-46483574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-62447371</v>
      </c>
      <c r="J60">
        <v>-62447371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113147409</v>
      </c>
      <c r="F7" s="20">
        <v>113147409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28286853</v>
      </c>
      <c r="Y7" s="20">
        <v>-28286853</v>
      </c>
      <c r="Z7" s="21">
        <v>-100</v>
      </c>
      <c r="AA7" s="22">
        <v>113147409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722915</v>
      </c>
      <c r="F8" s="20">
        <v>722915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180729</v>
      </c>
      <c r="Y8" s="20">
        <v>-180729</v>
      </c>
      <c r="Z8" s="21">
        <v>-100</v>
      </c>
      <c r="AA8" s="22">
        <v>722915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12429321</v>
      </c>
      <c r="F9" s="20">
        <v>12429321</v>
      </c>
      <c r="G9" s="20">
        <v>-3000000</v>
      </c>
      <c r="H9" s="20"/>
      <c r="I9" s="20"/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>
        <v>3107331</v>
      </c>
      <c r="Y9" s="20">
        <v>-6107331</v>
      </c>
      <c r="Z9" s="21">
        <v>-196.54587811855257</v>
      </c>
      <c r="AA9" s="22">
        <v>12429321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-215387453</v>
      </c>
      <c r="F14" s="20">
        <v>-215387453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-53846868</v>
      </c>
      <c r="Y14" s="20">
        <v>53846868</v>
      </c>
      <c r="Z14" s="21">
        <v>-100</v>
      </c>
      <c r="AA14" s="22">
        <v>-215387453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-89087808</v>
      </c>
      <c r="F17" s="28">
        <f t="shared" si="0"/>
        <v>-89087808</v>
      </c>
      <c r="G17" s="28">
        <f t="shared" si="0"/>
        <v>-3000000</v>
      </c>
      <c r="H17" s="28">
        <f t="shared" si="0"/>
        <v>0</v>
      </c>
      <c r="I17" s="28">
        <f t="shared" si="0"/>
        <v>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-22271955</v>
      </c>
      <c r="Y17" s="28">
        <f t="shared" si="0"/>
        <v>19271955</v>
      </c>
      <c r="Z17" s="29">
        <f>+IF(X17&lt;&gt;0,+(Y17/X17)*100,0)</f>
        <v>-86.530145198299834</v>
      </c>
      <c r="AA17" s="30">
        <f>SUM(AA6:AA16)</f>
        <v>-89087808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-4255000</v>
      </c>
      <c r="F26" s="20">
        <v>-4255000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-1063749</v>
      </c>
      <c r="Y26" s="20">
        <v>1063749</v>
      </c>
      <c r="Z26" s="21">
        <v>-100</v>
      </c>
      <c r="AA26" s="22">
        <v>-4255000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-4255000</v>
      </c>
      <c r="F27" s="28">
        <f t="shared" si="1"/>
        <v>-4255000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-1063749</v>
      </c>
      <c r="Y27" s="28">
        <f t="shared" si="1"/>
        <v>1063749</v>
      </c>
      <c r="Z27" s="29">
        <f>+IF(X27&lt;&gt;0,+(Y27/X27)*100,0)</f>
        <v>-100</v>
      </c>
      <c r="AA27" s="30">
        <f>SUM(AA21:AA26)</f>
        <v>-4255000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-93342808</v>
      </c>
      <c r="F38" s="2">
        <f t="shared" si="3"/>
        <v>-93342808</v>
      </c>
      <c r="G38" s="2">
        <f t="shared" si="3"/>
        <v>-3000000</v>
      </c>
      <c r="H38" s="2">
        <f t="shared" si="3"/>
        <v>0</v>
      </c>
      <c r="I38" s="2">
        <f t="shared" si="3"/>
        <v>0</v>
      </c>
      <c r="J38" s="2">
        <f t="shared" si="3"/>
        <v>-3000000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-3000000</v>
      </c>
      <c r="X38" s="2">
        <f t="shared" si="3"/>
        <v>-23335704</v>
      </c>
      <c r="Y38" s="2">
        <f t="shared" si="3"/>
        <v>20335704</v>
      </c>
      <c r="Z38" s="34">
        <f>+IF(X38&lt;&gt;0,+(Y38/X38)*100,0)</f>
        <v>-87.144163295866278</v>
      </c>
      <c r="AA38" s="35">
        <f>+AA17+AA27+AA36</f>
        <v>-93342808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-3000000</v>
      </c>
      <c r="I39" s="2">
        <f>+H40+I60</f>
        <v>-3000000</v>
      </c>
      <c r="J39" s="2">
        <f>+G39</f>
        <v>0</v>
      </c>
      <c r="K39" s="2">
        <f>+I40+K60</f>
        <v>-3000000</v>
      </c>
      <c r="L39" s="2">
        <f>+K40+L60</f>
        <v>-3000000</v>
      </c>
      <c r="M39" s="2">
        <f>+L40+M60</f>
        <v>-3000000</v>
      </c>
      <c r="N39" s="2">
        <f>+K39</f>
        <v>-3000000</v>
      </c>
      <c r="O39" s="2">
        <f>+M40+O60</f>
        <v>-3000000</v>
      </c>
      <c r="P39" s="2">
        <f>+O40+P60</f>
        <v>-3000000</v>
      </c>
      <c r="Q39" s="2">
        <f>+P40+Q60</f>
        <v>-3000000</v>
      </c>
      <c r="R39" s="2">
        <f>+O39</f>
        <v>-3000000</v>
      </c>
      <c r="S39" s="2">
        <f>+Q40+S60</f>
        <v>-3000000</v>
      </c>
      <c r="T39" s="2">
        <f>+S40+T60</f>
        <v>-3000000</v>
      </c>
      <c r="U39" s="2">
        <f>+T40+U60</f>
        <v>-3000000</v>
      </c>
      <c r="V39" s="2">
        <f>+S39</f>
        <v>-3000000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-93342808</v>
      </c>
      <c r="F40" s="45">
        <f t="shared" si="4"/>
        <v>-93342808</v>
      </c>
      <c r="G40" s="45">
        <f t="shared" si="4"/>
        <v>-3000000</v>
      </c>
      <c r="H40" s="45">
        <f t="shared" si="4"/>
        <v>-3000000</v>
      </c>
      <c r="I40" s="45">
        <f t="shared" si="4"/>
        <v>-3000000</v>
      </c>
      <c r="J40" s="45">
        <f>+I40</f>
        <v>-3000000</v>
      </c>
      <c r="K40" s="45">
        <f t="shared" si="4"/>
        <v>-3000000</v>
      </c>
      <c r="L40" s="45">
        <f t="shared" si="4"/>
        <v>-3000000</v>
      </c>
      <c r="M40" s="45">
        <f t="shared" si="4"/>
        <v>-3000000</v>
      </c>
      <c r="N40" s="45">
        <f>+M40</f>
        <v>-3000000</v>
      </c>
      <c r="O40" s="45">
        <f t="shared" si="4"/>
        <v>-3000000</v>
      </c>
      <c r="P40" s="45">
        <f t="shared" si="4"/>
        <v>-3000000</v>
      </c>
      <c r="Q40" s="45">
        <f t="shared" si="4"/>
        <v>-3000000</v>
      </c>
      <c r="R40" s="45">
        <f>+Q40</f>
        <v>-3000000</v>
      </c>
      <c r="S40" s="45">
        <f t="shared" si="4"/>
        <v>-3000000</v>
      </c>
      <c r="T40" s="45">
        <f t="shared" si="4"/>
        <v>-3000000</v>
      </c>
      <c r="U40" s="45">
        <f t="shared" si="4"/>
        <v>-3000000</v>
      </c>
      <c r="V40" s="45">
        <f>+U40</f>
        <v>-3000000</v>
      </c>
      <c r="W40" s="45">
        <f>+V40</f>
        <v>-3000000</v>
      </c>
      <c r="X40" s="45">
        <f t="shared" si="4"/>
        <v>-23335704</v>
      </c>
      <c r="Y40" s="45">
        <f t="shared" si="4"/>
        <v>20335704</v>
      </c>
      <c r="Z40" s="46">
        <f>+IF(X40&lt;&gt;0,+(Y40/X40)*100,0)</f>
        <v>-87.144163295866278</v>
      </c>
      <c r="AA40" s="47">
        <f t="shared" si="4"/>
        <v>-93342808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14250000</v>
      </c>
      <c r="F8" s="20">
        <v>14250000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3562500</v>
      </c>
      <c r="Y8" s="20">
        <v>-3562500</v>
      </c>
      <c r="Z8" s="21">
        <v>-100</v>
      </c>
      <c r="AA8" s="22">
        <v>14250000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-1722892</v>
      </c>
      <c r="D14" s="18"/>
      <c r="E14" s="19">
        <v>-8550000</v>
      </c>
      <c r="F14" s="20">
        <v>-8550000</v>
      </c>
      <c r="G14" s="20">
        <v>1722892</v>
      </c>
      <c r="H14" s="20">
        <v>-1722892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-2137500</v>
      </c>
      <c r="Y14" s="20">
        <v>2137500</v>
      </c>
      <c r="Z14" s="21">
        <v>-100</v>
      </c>
      <c r="AA14" s="22">
        <v>-8550000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-1722892</v>
      </c>
      <c r="D17" s="26">
        <f>SUM(D6:D16)</f>
        <v>0</v>
      </c>
      <c r="E17" s="27">
        <f t="shared" si="0"/>
        <v>5700000</v>
      </c>
      <c r="F17" s="28">
        <f t="shared" si="0"/>
        <v>5700000</v>
      </c>
      <c r="G17" s="28">
        <f t="shared" si="0"/>
        <v>1722892</v>
      </c>
      <c r="H17" s="28">
        <f t="shared" si="0"/>
        <v>-1722892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1425000</v>
      </c>
      <c r="Y17" s="28">
        <f t="shared" si="0"/>
        <v>-1425000</v>
      </c>
      <c r="Z17" s="29">
        <f>+IF(X17&lt;&gt;0,+(Y17/X17)*100,0)</f>
        <v>-100</v>
      </c>
      <c r="AA17" s="30">
        <f>SUM(AA6:AA16)</f>
        <v>5700000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-1722892</v>
      </c>
      <c r="D38" s="32">
        <f>+D17+D27+D36</f>
        <v>0</v>
      </c>
      <c r="E38" s="33">
        <f t="shared" si="3"/>
        <v>5700000</v>
      </c>
      <c r="F38" s="2">
        <f t="shared" si="3"/>
        <v>5700000</v>
      </c>
      <c r="G38" s="2">
        <f t="shared" si="3"/>
        <v>1722892</v>
      </c>
      <c r="H38" s="2">
        <f t="shared" si="3"/>
        <v>-1722892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1425000</v>
      </c>
      <c r="Y38" s="2">
        <f t="shared" si="3"/>
        <v>-1425000</v>
      </c>
      <c r="Z38" s="34">
        <f>+IF(X38&lt;&gt;0,+(Y38/X38)*100,0)</f>
        <v>-100</v>
      </c>
      <c r="AA38" s="35">
        <f>+AA17+AA27+AA36</f>
        <v>5700000</v>
      </c>
    </row>
    <row r="39" spans="1:27" x14ac:dyDescent="0.25">
      <c r="A39" s="23" t="s">
        <v>60</v>
      </c>
      <c r="B39" s="17"/>
      <c r="C39" s="32">
        <v>1722892</v>
      </c>
      <c r="D39" s="32"/>
      <c r="E39" s="33"/>
      <c r="F39" s="2"/>
      <c r="G39" s="2">
        <v>-1722892</v>
      </c>
      <c r="H39" s="2">
        <f>+G40+H60</f>
        <v>1722892</v>
      </c>
      <c r="I39" s="2">
        <f>+H40+I60</f>
        <v>0</v>
      </c>
      <c r="J39" s="2">
        <f>+G39</f>
        <v>-1722892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-1722892</v>
      </c>
      <c r="X39" s="2"/>
      <c r="Y39" s="2">
        <f>+W39-X39</f>
        <v>-1722892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5700000</v>
      </c>
      <c r="F40" s="45">
        <f t="shared" si="4"/>
        <v>5700000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1425000</v>
      </c>
      <c r="Y40" s="45">
        <f t="shared" si="4"/>
        <v>-3147892</v>
      </c>
      <c r="Z40" s="46">
        <f>+IF(X40&lt;&gt;0,+(Y40/X40)*100,0)</f>
        <v>-220.90470175438597</v>
      </c>
      <c r="AA40" s="47">
        <f t="shared" si="4"/>
        <v>5700000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-1722892</v>
      </c>
      <c r="H60">
        <v>1722892</v>
      </c>
      <c r="J60">
        <v>-1722892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4275000</v>
      </c>
      <c r="F8" s="20">
        <v>4275000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1068750</v>
      </c>
      <c r="Y8" s="20">
        <v>-1068750</v>
      </c>
      <c r="Z8" s="21">
        <v>-100</v>
      </c>
      <c r="AA8" s="22">
        <v>4275000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-4133115</v>
      </c>
      <c r="D14" s="18"/>
      <c r="E14" s="19">
        <v>-4275000</v>
      </c>
      <c r="F14" s="20">
        <v>-4275000</v>
      </c>
      <c r="G14" s="20"/>
      <c r="H14" s="20"/>
      <c r="I14" s="20">
        <v>-1150614</v>
      </c>
      <c r="J14" s="20">
        <v>-1150614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-1150614</v>
      </c>
      <c r="X14" s="20">
        <v>-1068750</v>
      </c>
      <c r="Y14" s="20">
        <v>-81864</v>
      </c>
      <c r="Z14" s="21">
        <v>7.65978947368421</v>
      </c>
      <c r="AA14" s="22">
        <v>-4275000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-4133115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-1150614</v>
      </c>
      <c r="J17" s="28">
        <f t="shared" si="0"/>
        <v>-1150614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-1150614</v>
      </c>
      <c r="X17" s="28">
        <f t="shared" si="0"/>
        <v>0</v>
      </c>
      <c r="Y17" s="28">
        <f t="shared" si="0"/>
        <v>-1150614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-4133115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-1150614</v>
      </c>
      <c r="J38" s="2">
        <f t="shared" si="3"/>
        <v>-1150614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-1150614</v>
      </c>
      <c r="X38" s="2">
        <f t="shared" si="3"/>
        <v>0</v>
      </c>
      <c r="Y38" s="2">
        <f t="shared" si="3"/>
        <v>-1150614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-1150614</v>
      </c>
      <c r="L39" s="2">
        <f>+K40+L60</f>
        <v>-1150614</v>
      </c>
      <c r="M39" s="2">
        <f>+L40+M60</f>
        <v>-1150614</v>
      </c>
      <c r="N39" s="2">
        <f>+K39</f>
        <v>-1150614</v>
      </c>
      <c r="O39" s="2">
        <f>+M40+O60</f>
        <v>-1150614</v>
      </c>
      <c r="P39" s="2">
        <f>+O40+P60</f>
        <v>-1150614</v>
      </c>
      <c r="Q39" s="2">
        <f>+P40+Q60</f>
        <v>-1150614</v>
      </c>
      <c r="R39" s="2">
        <f>+O39</f>
        <v>-1150614</v>
      </c>
      <c r="S39" s="2">
        <f>+Q40+S60</f>
        <v>-1150614</v>
      </c>
      <c r="T39" s="2">
        <f>+S40+T60</f>
        <v>-1150614</v>
      </c>
      <c r="U39" s="2">
        <f>+T40+U60</f>
        <v>-1150614</v>
      </c>
      <c r="V39" s="2">
        <f>+S39</f>
        <v>-1150614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-4133115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-1150614</v>
      </c>
      <c r="J40" s="45">
        <f>+I40</f>
        <v>-1150614</v>
      </c>
      <c r="K40" s="45">
        <f t="shared" si="4"/>
        <v>-1150614</v>
      </c>
      <c r="L40" s="45">
        <f t="shared" si="4"/>
        <v>-1150614</v>
      </c>
      <c r="M40" s="45">
        <f t="shared" si="4"/>
        <v>-1150614</v>
      </c>
      <c r="N40" s="45">
        <f>+M40</f>
        <v>-1150614</v>
      </c>
      <c r="O40" s="45">
        <f t="shared" si="4"/>
        <v>-1150614</v>
      </c>
      <c r="P40" s="45">
        <f t="shared" si="4"/>
        <v>-1150614</v>
      </c>
      <c r="Q40" s="45">
        <f t="shared" si="4"/>
        <v>-1150614</v>
      </c>
      <c r="R40" s="45">
        <f>+Q40</f>
        <v>-1150614</v>
      </c>
      <c r="S40" s="45">
        <f t="shared" si="4"/>
        <v>-1150614</v>
      </c>
      <c r="T40" s="45">
        <f t="shared" si="4"/>
        <v>-1150614</v>
      </c>
      <c r="U40" s="45">
        <f t="shared" si="4"/>
        <v>-1150614</v>
      </c>
      <c r="V40" s="45">
        <f>+U40</f>
        <v>-1150614</v>
      </c>
      <c r="W40" s="45">
        <f>+V40</f>
        <v>-1150614</v>
      </c>
      <c r="X40" s="45">
        <f t="shared" si="4"/>
        <v>0</v>
      </c>
      <c r="Y40" s="45">
        <f t="shared" si="4"/>
        <v>-1150614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</v>
      </c>
      <c r="F14" s="20">
        <v>-345000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</v>
      </c>
      <c r="Y14" s="20">
        <v>86250</v>
      </c>
      <c r="Z14" s="21">
        <v>-100</v>
      </c>
      <c r="AA14" s="22">
        <v>-345000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</v>
      </c>
      <c r="F17" s="28">
        <f t="shared" si="0"/>
        <v>-345000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-86250</v>
      </c>
      <c r="Y17" s="28">
        <f t="shared" si="0"/>
        <v>86250</v>
      </c>
      <c r="Z17" s="29">
        <f>+IF(X17&lt;&gt;0,+(Y17/X17)*100,0)</f>
        <v>-100</v>
      </c>
      <c r="AA17" s="30">
        <f>SUM(AA6:AA16)</f>
        <v>-345000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</v>
      </c>
      <c r="F38" s="2">
        <f t="shared" si="3"/>
        <v>-345000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-86250</v>
      </c>
      <c r="Y38" s="2">
        <f t="shared" si="3"/>
        <v>86250</v>
      </c>
      <c r="Z38" s="34">
        <f>+IF(X38&lt;&gt;0,+(Y38/X38)*100,0)</f>
        <v>-100</v>
      </c>
      <c r="AA38" s="35">
        <f>+AA17+AA27+AA36</f>
        <v>-345000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</v>
      </c>
      <c r="F40" s="45">
        <f t="shared" si="4"/>
        <v>-345000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-86250</v>
      </c>
      <c r="Y40" s="45">
        <f t="shared" si="4"/>
        <v>86250</v>
      </c>
      <c r="Z40" s="46">
        <f>+IF(X40&lt;&gt;0,+(Y40/X40)*100,0)</f>
        <v>-100</v>
      </c>
      <c r="AA40" s="47">
        <f t="shared" si="4"/>
        <v>-345000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9728787</v>
      </c>
      <c r="D7" s="18"/>
      <c r="E7" s="19">
        <v>5052177</v>
      </c>
      <c r="F7" s="20">
        <v>5052177</v>
      </c>
      <c r="G7" s="20"/>
      <c r="H7" s="20">
        <v>-9728787</v>
      </c>
      <c r="I7" s="20"/>
      <c r="J7" s="20">
        <v>-9728787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-9728787</v>
      </c>
      <c r="X7" s="20">
        <v>1263042</v>
      </c>
      <c r="Y7" s="20">
        <v>-10991829</v>
      </c>
      <c r="Z7" s="21">
        <v>-870.26630943389057</v>
      </c>
      <c r="AA7" s="22">
        <v>5052177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-97508969</v>
      </c>
      <c r="F14" s="20">
        <v>-97508969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-24377244</v>
      </c>
      <c r="Y14" s="20">
        <v>24377244</v>
      </c>
      <c r="Z14" s="21">
        <v>-100</v>
      </c>
      <c r="AA14" s="22">
        <v>-97508969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9728787</v>
      </c>
      <c r="D17" s="26">
        <f>SUM(D6:D16)</f>
        <v>0</v>
      </c>
      <c r="E17" s="27">
        <f t="shared" si="0"/>
        <v>-92456792</v>
      </c>
      <c r="F17" s="28">
        <f t="shared" si="0"/>
        <v>-92456792</v>
      </c>
      <c r="G17" s="28">
        <f t="shared" si="0"/>
        <v>0</v>
      </c>
      <c r="H17" s="28">
        <f t="shared" si="0"/>
        <v>-9728787</v>
      </c>
      <c r="I17" s="28">
        <f t="shared" si="0"/>
        <v>0</v>
      </c>
      <c r="J17" s="28">
        <f t="shared" si="0"/>
        <v>-9728787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-9728787</v>
      </c>
      <c r="X17" s="28">
        <f t="shared" si="0"/>
        <v>-23114202</v>
      </c>
      <c r="Y17" s="28">
        <f t="shared" si="0"/>
        <v>13385415</v>
      </c>
      <c r="Z17" s="29">
        <f>+IF(X17&lt;&gt;0,+(Y17/X17)*100,0)</f>
        <v>-57.909916163231593</v>
      </c>
      <c r="AA17" s="30">
        <f>SUM(AA6:AA16)</f>
        <v>-92456792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9728787</v>
      </c>
      <c r="D38" s="32">
        <f>+D17+D27+D36</f>
        <v>0</v>
      </c>
      <c r="E38" s="33">
        <f t="shared" si="3"/>
        <v>-92456792</v>
      </c>
      <c r="F38" s="2">
        <f t="shared" si="3"/>
        <v>-92456792</v>
      </c>
      <c r="G38" s="2">
        <f t="shared" si="3"/>
        <v>0</v>
      </c>
      <c r="H38" s="2">
        <f t="shared" si="3"/>
        <v>-9728787</v>
      </c>
      <c r="I38" s="2">
        <f t="shared" si="3"/>
        <v>0</v>
      </c>
      <c r="J38" s="2">
        <f t="shared" si="3"/>
        <v>-9728787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-9728787</v>
      </c>
      <c r="X38" s="2">
        <f t="shared" si="3"/>
        <v>-23114202</v>
      </c>
      <c r="Y38" s="2">
        <f t="shared" si="3"/>
        <v>13385415</v>
      </c>
      <c r="Z38" s="34">
        <f>+IF(X38&lt;&gt;0,+(Y38/X38)*100,0)</f>
        <v>-57.909916163231593</v>
      </c>
      <c r="AA38" s="35">
        <f>+AA17+AA27+AA36</f>
        <v>-92456792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-9728787</v>
      </c>
      <c r="J39" s="2">
        <f>+G39</f>
        <v>0</v>
      </c>
      <c r="K39" s="2">
        <f>+I40+K60</f>
        <v>-9728787</v>
      </c>
      <c r="L39" s="2">
        <f>+K40+L60</f>
        <v>-9728787</v>
      </c>
      <c r="M39" s="2">
        <f>+L40+M60</f>
        <v>-9728787</v>
      </c>
      <c r="N39" s="2">
        <f>+K39</f>
        <v>-9728787</v>
      </c>
      <c r="O39" s="2">
        <f>+M40+O60</f>
        <v>-9728787</v>
      </c>
      <c r="P39" s="2">
        <f>+O40+P60</f>
        <v>-9728787</v>
      </c>
      <c r="Q39" s="2">
        <f>+P40+Q60</f>
        <v>-9728787</v>
      </c>
      <c r="R39" s="2">
        <f>+O39</f>
        <v>-9728787</v>
      </c>
      <c r="S39" s="2">
        <f>+Q40+S60</f>
        <v>-9728787</v>
      </c>
      <c r="T39" s="2">
        <f>+S40+T60</f>
        <v>-9728787</v>
      </c>
      <c r="U39" s="2">
        <f>+T40+U60</f>
        <v>-9728787</v>
      </c>
      <c r="V39" s="2">
        <f>+S39</f>
        <v>-9728787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9728787</v>
      </c>
      <c r="D40" s="43">
        <f t="shared" ref="D40:AA40" si="4">+D38+D39</f>
        <v>0</v>
      </c>
      <c r="E40" s="44">
        <f t="shared" si="4"/>
        <v>-92456792</v>
      </c>
      <c r="F40" s="45">
        <f t="shared" si="4"/>
        <v>-92456792</v>
      </c>
      <c r="G40" s="45">
        <f t="shared" si="4"/>
        <v>0</v>
      </c>
      <c r="H40" s="45">
        <f t="shared" si="4"/>
        <v>-9728787</v>
      </c>
      <c r="I40" s="45">
        <f t="shared" si="4"/>
        <v>-9728787</v>
      </c>
      <c r="J40" s="45">
        <f>+I40</f>
        <v>-9728787</v>
      </c>
      <c r="K40" s="45">
        <f t="shared" si="4"/>
        <v>-9728787</v>
      </c>
      <c r="L40" s="45">
        <f t="shared" si="4"/>
        <v>-9728787</v>
      </c>
      <c r="M40" s="45">
        <f t="shared" si="4"/>
        <v>-9728787</v>
      </c>
      <c r="N40" s="45">
        <f>+M40</f>
        <v>-9728787</v>
      </c>
      <c r="O40" s="45">
        <f t="shared" si="4"/>
        <v>-9728787</v>
      </c>
      <c r="P40" s="45">
        <f t="shared" si="4"/>
        <v>-9728787</v>
      </c>
      <c r="Q40" s="45">
        <f t="shared" si="4"/>
        <v>-9728787</v>
      </c>
      <c r="R40" s="45">
        <f>+Q40</f>
        <v>-9728787</v>
      </c>
      <c r="S40" s="45">
        <f t="shared" si="4"/>
        <v>-9728787</v>
      </c>
      <c r="T40" s="45">
        <f t="shared" si="4"/>
        <v>-9728787</v>
      </c>
      <c r="U40" s="45">
        <f t="shared" si="4"/>
        <v>-9728787</v>
      </c>
      <c r="V40" s="45">
        <f>+U40</f>
        <v>-9728787</v>
      </c>
      <c r="W40" s="45">
        <f>+V40</f>
        <v>-9728787</v>
      </c>
      <c r="X40" s="45">
        <f t="shared" si="4"/>
        <v>-23114202</v>
      </c>
      <c r="Y40" s="45">
        <f t="shared" si="4"/>
        <v>13385415</v>
      </c>
      <c r="Z40" s="46">
        <f>+IF(X40&lt;&gt;0,+(Y40/X40)*100,0)</f>
        <v>-57.909916163231593</v>
      </c>
      <c r="AA40" s="47">
        <f t="shared" si="4"/>
        <v>-92456792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-2847055</v>
      </c>
      <c r="F14" s="20">
        <v>-2847055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-711765</v>
      </c>
      <c r="Y14" s="20">
        <v>711765</v>
      </c>
      <c r="Z14" s="21">
        <v>-100</v>
      </c>
      <c r="AA14" s="22">
        <v>-2847055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-2847055</v>
      </c>
      <c r="F17" s="28">
        <f t="shared" si="0"/>
        <v>-2847055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-711765</v>
      </c>
      <c r="Y17" s="28">
        <f t="shared" si="0"/>
        <v>711765</v>
      </c>
      <c r="Z17" s="29">
        <f>+IF(X17&lt;&gt;0,+(Y17/X17)*100,0)</f>
        <v>-100</v>
      </c>
      <c r="AA17" s="30">
        <f>SUM(AA6:AA16)</f>
        <v>-2847055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-1076619</v>
      </c>
      <c r="F26" s="20">
        <v>-1076619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-269154</v>
      </c>
      <c r="Y26" s="20">
        <v>269154</v>
      </c>
      <c r="Z26" s="21">
        <v>-100</v>
      </c>
      <c r="AA26" s="22">
        <v>-1076619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-1076619</v>
      </c>
      <c r="F27" s="28">
        <f t="shared" si="1"/>
        <v>-1076619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-269154</v>
      </c>
      <c r="Y27" s="28">
        <f t="shared" si="1"/>
        <v>269154</v>
      </c>
      <c r="Z27" s="29">
        <f>+IF(X27&lt;&gt;0,+(Y27/X27)*100,0)</f>
        <v>-100</v>
      </c>
      <c r="AA27" s="30">
        <f>SUM(AA21:AA26)</f>
        <v>-1076619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-3923674</v>
      </c>
      <c r="F38" s="2">
        <f t="shared" si="3"/>
        <v>-3923674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-980919</v>
      </c>
      <c r="Y38" s="2">
        <f t="shared" si="3"/>
        <v>980919</v>
      </c>
      <c r="Z38" s="34">
        <f>+IF(X38&lt;&gt;0,+(Y38/X38)*100,0)</f>
        <v>-100</v>
      </c>
      <c r="AA38" s="35">
        <f>+AA17+AA27+AA36</f>
        <v>-3923674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-3923674</v>
      </c>
      <c r="F40" s="45">
        <f t="shared" si="4"/>
        <v>-3923674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-980919</v>
      </c>
      <c r="Y40" s="45">
        <f t="shared" si="4"/>
        <v>980919</v>
      </c>
      <c r="Z40" s="46">
        <f>+IF(X40&lt;&gt;0,+(Y40/X40)*100,0)</f>
        <v>-100</v>
      </c>
      <c r="AA40" s="47">
        <f t="shared" si="4"/>
        <v>-3923674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2541696284</v>
      </c>
      <c r="D7" s="18"/>
      <c r="E7" s="19">
        <v>2892557735</v>
      </c>
      <c r="F7" s="20">
        <v>2892557735</v>
      </c>
      <c r="G7" s="20">
        <v>208466117</v>
      </c>
      <c r="H7" s="20">
        <v>231407329</v>
      </c>
      <c r="I7" s="20">
        <v>267699730</v>
      </c>
      <c r="J7" s="20">
        <v>707573176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707573176</v>
      </c>
      <c r="X7" s="20">
        <v>753025618</v>
      </c>
      <c r="Y7" s="20">
        <v>-45452442</v>
      </c>
      <c r="Z7" s="21">
        <v>-6.0359755250717111</v>
      </c>
      <c r="AA7" s="22">
        <v>2892557735</v>
      </c>
    </row>
    <row r="8" spans="1:27" x14ac:dyDescent="0.25">
      <c r="A8" s="23" t="s">
        <v>36</v>
      </c>
      <c r="B8" s="17" t="s">
        <v>32</v>
      </c>
      <c r="C8" s="18">
        <v>10762451</v>
      </c>
      <c r="D8" s="18"/>
      <c r="E8" s="19">
        <v>1905500</v>
      </c>
      <c r="F8" s="20">
        <v>1905500</v>
      </c>
      <c r="G8" s="20">
        <v>8128420</v>
      </c>
      <c r="H8" s="20">
        <v>406321</v>
      </c>
      <c r="I8" s="20">
        <v>155357</v>
      </c>
      <c r="J8" s="20">
        <v>8690098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8690098</v>
      </c>
      <c r="X8" s="20">
        <v>859019</v>
      </c>
      <c r="Y8" s="20">
        <v>7831079</v>
      </c>
      <c r="Z8" s="21">
        <v>911.63047615943299</v>
      </c>
      <c r="AA8" s="22">
        <v>1905500</v>
      </c>
    </row>
    <row r="9" spans="1:27" x14ac:dyDescent="0.25">
      <c r="A9" s="23" t="s">
        <v>37</v>
      </c>
      <c r="B9" s="17" t="s">
        <v>6</v>
      </c>
      <c r="C9" s="18">
        <v>55625100</v>
      </c>
      <c r="D9" s="18"/>
      <c r="E9" s="19">
        <v>55659400</v>
      </c>
      <c r="F9" s="20">
        <v>55659400</v>
      </c>
      <c r="G9" s="20">
        <v>23191385</v>
      </c>
      <c r="H9" s="20"/>
      <c r="I9" s="20"/>
      <c r="J9" s="20">
        <v>23191385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23191385</v>
      </c>
      <c r="X9" s="20">
        <v>23191300</v>
      </c>
      <c r="Y9" s="20">
        <v>85</v>
      </c>
      <c r="Z9" s="21"/>
      <c r="AA9" s="22">
        <v>55659400</v>
      </c>
    </row>
    <row r="10" spans="1:27" x14ac:dyDescent="0.25">
      <c r="A10" s="23" t="s">
        <v>38</v>
      </c>
      <c r="B10" s="17" t="s">
        <v>6</v>
      </c>
      <c r="C10" s="18">
        <v>13410000</v>
      </c>
      <c r="D10" s="18"/>
      <c r="E10" s="19">
        <v>19505900</v>
      </c>
      <c r="F10" s="20">
        <v>19505900</v>
      </c>
      <c r="G10" s="20"/>
      <c r="H10" s="20">
        <v>3848000</v>
      </c>
      <c r="I10" s="20"/>
      <c r="J10" s="20">
        <v>3848000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3848000</v>
      </c>
      <c r="X10" s="20">
        <v>8722700</v>
      </c>
      <c r="Y10" s="20">
        <v>-4874700</v>
      </c>
      <c r="Z10" s="21">
        <v>-55.885219026218948</v>
      </c>
      <c r="AA10" s="22">
        <v>19505900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-2089912756</v>
      </c>
      <c r="D14" s="18"/>
      <c r="E14" s="19">
        <v>-2542917870</v>
      </c>
      <c r="F14" s="20">
        <v>-2542917870</v>
      </c>
      <c r="G14" s="20">
        <v>-208246930</v>
      </c>
      <c r="H14" s="20">
        <v>-193232055</v>
      </c>
      <c r="I14" s="20">
        <v>-221974818</v>
      </c>
      <c r="J14" s="20">
        <v>-623453803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-623453803</v>
      </c>
      <c r="X14" s="20">
        <v>-742008190</v>
      </c>
      <c r="Y14" s="20">
        <v>118554387</v>
      </c>
      <c r="Z14" s="21">
        <v>-15.977503833212406</v>
      </c>
      <c r="AA14" s="22">
        <v>-2542917870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-60938100</v>
      </c>
      <c r="F15" s="20">
        <v>-60938100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-15234300</v>
      </c>
      <c r="Y15" s="20">
        <v>15234300</v>
      </c>
      <c r="Z15" s="21">
        <v>-100</v>
      </c>
      <c r="AA15" s="22">
        <v>-60938100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531581079</v>
      </c>
      <c r="D17" s="26">
        <f>SUM(D6:D16)</f>
        <v>0</v>
      </c>
      <c r="E17" s="27">
        <f t="shared" si="0"/>
        <v>365772565</v>
      </c>
      <c r="F17" s="28">
        <f t="shared" si="0"/>
        <v>365772565</v>
      </c>
      <c r="G17" s="28">
        <f t="shared" si="0"/>
        <v>31538992</v>
      </c>
      <c r="H17" s="28">
        <f t="shared" si="0"/>
        <v>42429595</v>
      </c>
      <c r="I17" s="28">
        <f t="shared" si="0"/>
        <v>45880269</v>
      </c>
      <c r="J17" s="28">
        <f t="shared" si="0"/>
        <v>119848856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119848856</v>
      </c>
      <c r="X17" s="28">
        <f t="shared" si="0"/>
        <v>28556147</v>
      </c>
      <c r="Y17" s="28">
        <f t="shared" si="0"/>
        <v>91292709</v>
      </c>
      <c r="Z17" s="29">
        <f>+IF(X17&lt;&gt;0,+(Y17/X17)*100,0)</f>
        <v>319.69547222179517</v>
      </c>
      <c r="AA17" s="30">
        <f>SUM(AA6:AA16)</f>
        <v>365772565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-53940201</v>
      </c>
      <c r="D26" s="18"/>
      <c r="E26" s="19">
        <v>-56477535</v>
      </c>
      <c r="F26" s="20">
        <v>-56477535</v>
      </c>
      <c r="G26" s="20">
        <v>-3303862</v>
      </c>
      <c r="H26" s="20">
        <v>-4877335</v>
      </c>
      <c r="I26" s="20">
        <v>-1959822</v>
      </c>
      <c r="J26" s="20">
        <v>-10141019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-10141019</v>
      </c>
      <c r="X26" s="20">
        <v>-20639050</v>
      </c>
      <c r="Y26" s="20">
        <v>10498031</v>
      </c>
      <c r="Z26" s="21">
        <v>-50.864894459774071</v>
      </c>
      <c r="AA26" s="22">
        <v>-56477535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-53940201</v>
      </c>
      <c r="D27" s="26">
        <f>SUM(D21:D26)</f>
        <v>0</v>
      </c>
      <c r="E27" s="27">
        <f t="shared" si="1"/>
        <v>-56477535</v>
      </c>
      <c r="F27" s="28">
        <f t="shared" si="1"/>
        <v>-56477535</v>
      </c>
      <c r="G27" s="28">
        <f t="shared" si="1"/>
        <v>-3303862</v>
      </c>
      <c r="H27" s="28">
        <f t="shared" si="1"/>
        <v>-4877335</v>
      </c>
      <c r="I27" s="28">
        <f t="shared" si="1"/>
        <v>-1959822</v>
      </c>
      <c r="J27" s="28">
        <f t="shared" si="1"/>
        <v>-10141019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-10141019</v>
      </c>
      <c r="X27" s="28">
        <f t="shared" si="1"/>
        <v>-20639050</v>
      </c>
      <c r="Y27" s="28">
        <f t="shared" si="1"/>
        <v>10498031</v>
      </c>
      <c r="Z27" s="29">
        <f>+IF(X27&lt;&gt;0,+(Y27/X27)*100,0)</f>
        <v>-50.864894459774071</v>
      </c>
      <c r="AA27" s="30">
        <f>SUM(AA21:AA26)</f>
        <v>-56477535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477640878</v>
      </c>
      <c r="D38" s="32">
        <f>+D17+D27+D36</f>
        <v>0</v>
      </c>
      <c r="E38" s="33">
        <f t="shared" si="3"/>
        <v>309295030</v>
      </c>
      <c r="F38" s="2">
        <f t="shared" si="3"/>
        <v>309295030</v>
      </c>
      <c r="G38" s="2">
        <f t="shared" si="3"/>
        <v>28235130</v>
      </c>
      <c r="H38" s="2">
        <f t="shared" si="3"/>
        <v>37552260</v>
      </c>
      <c r="I38" s="2">
        <f t="shared" si="3"/>
        <v>43920447</v>
      </c>
      <c r="J38" s="2">
        <f t="shared" si="3"/>
        <v>109707837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109707837</v>
      </c>
      <c r="X38" s="2">
        <f t="shared" si="3"/>
        <v>7917097</v>
      </c>
      <c r="Y38" s="2">
        <f t="shared" si="3"/>
        <v>101790740</v>
      </c>
      <c r="Z38" s="34">
        <f>+IF(X38&lt;&gt;0,+(Y38/X38)*100,0)</f>
        <v>1285.7078800474467</v>
      </c>
      <c r="AA38" s="35">
        <f>+AA17+AA27+AA36</f>
        <v>309295030</v>
      </c>
    </row>
    <row r="39" spans="1:27" x14ac:dyDescent="0.25">
      <c r="A39" s="23" t="s">
        <v>60</v>
      </c>
      <c r="B39" s="17"/>
      <c r="C39" s="32">
        <v>5082775816</v>
      </c>
      <c r="D39" s="32"/>
      <c r="E39" s="33">
        <v>5323666816</v>
      </c>
      <c r="F39" s="2">
        <v>5323666816</v>
      </c>
      <c r="G39" s="2">
        <v>7650329451</v>
      </c>
      <c r="H39" s="2">
        <f>+G40+H60</f>
        <v>7678564581</v>
      </c>
      <c r="I39" s="2">
        <f>+H40+I60</f>
        <v>7716116841</v>
      </c>
      <c r="J39" s="2">
        <f>+G39</f>
        <v>7650329451</v>
      </c>
      <c r="K39" s="2">
        <f>+I40+K60</f>
        <v>7760037288</v>
      </c>
      <c r="L39" s="2">
        <f>+K40+L60</f>
        <v>7760037288</v>
      </c>
      <c r="M39" s="2">
        <f>+L40+M60</f>
        <v>7760037288</v>
      </c>
      <c r="N39" s="2">
        <f>+K39</f>
        <v>7760037288</v>
      </c>
      <c r="O39" s="2">
        <f>+M40+O60</f>
        <v>7760037288</v>
      </c>
      <c r="P39" s="2">
        <f>+O40+P60</f>
        <v>7760037288</v>
      </c>
      <c r="Q39" s="2">
        <f>+P40+Q60</f>
        <v>7760037288</v>
      </c>
      <c r="R39" s="2">
        <f>+O39</f>
        <v>7760037288</v>
      </c>
      <c r="S39" s="2">
        <f>+Q40+S60</f>
        <v>7760037288</v>
      </c>
      <c r="T39" s="2">
        <f>+S40+T60</f>
        <v>7760037288</v>
      </c>
      <c r="U39" s="2">
        <f>+T40+U60</f>
        <v>7760037288</v>
      </c>
      <c r="V39" s="2">
        <f>+S39</f>
        <v>7760037288</v>
      </c>
      <c r="W39" s="2">
        <f>+G39</f>
        <v>7650329451</v>
      </c>
      <c r="X39" s="2">
        <v>5323666816</v>
      </c>
      <c r="Y39" s="2">
        <f>+W39-X39</f>
        <v>2326662635</v>
      </c>
      <c r="Z39" s="34">
        <f>+IF(X39&lt;&gt;0,+(Y39/X39)*100,0)</f>
        <v>43.704136930721099</v>
      </c>
      <c r="AA39" s="35">
        <v>5323666816</v>
      </c>
    </row>
    <row r="40" spans="1:27" x14ac:dyDescent="0.25">
      <c r="A40" s="41" t="s">
        <v>62</v>
      </c>
      <c r="B40" s="42" t="s">
        <v>61</v>
      </c>
      <c r="C40" s="43">
        <f>+C38+C39</f>
        <v>5560416694</v>
      </c>
      <c r="D40" s="43">
        <f t="shared" ref="D40:AA40" si="4">+D38+D39</f>
        <v>0</v>
      </c>
      <c r="E40" s="44">
        <f t="shared" si="4"/>
        <v>5632961846</v>
      </c>
      <c r="F40" s="45">
        <f t="shared" si="4"/>
        <v>5632961846</v>
      </c>
      <c r="G40" s="45">
        <f t="shared" si="4"/>
        <v>7678564581</v>
      </c>
      <c r="H40" s="45">
        <f t="shared" si="4"/>
        <v>7716116841</v>
      </c>
      <c r="I40" s="45">
        <f t="shared" si="4"/>
        <v>7760037288</v>
      </c>
      <c r="J40" s="45">
        <f>+I40</f>
        <v>7760037288</v>
      </c>
      <c r="K40" s="45">
        <f t="shared" si="4"/>
        <v>7760037288</v>
      </c>
      <c r="L40" s="45">
        <f t="shared" si="4"/>
        <v>7760037288</v>
      </c>
      <c r="M40" s="45">
        <f t="shared" si="4"/>
        <v>7760037288</v>
      </c>
      <c r="N40" s="45">
        <f>+M40</f>
        <v>7760037288</v>
      </c>
      <c r="O40" s="45">
        <f t="shared" si="4"/>
        <v>7760037288</v>
      </c>
      <c r="P40" s="45">
        <f t="shared" si="4"/>
        <v>7760037288</v>
      </c>
      <c r="Q40" s="45">
        <f t="shared" si="4"/>
        <v>7760037288</v>
      </c>
      <c r="R40" s="45">
        <f>+Q40</f>
        <v>7760037288</v>
      </c>
      <c r="S40" s="45">
        <f t="shared" si="4"/>
        <v>7760037288</v>
      </c>
      <c r="T40" s="45">
        <f t="shared" si="4"/>
        <v>7760037288</v>
      </c>
      <c r="U40" s="45">
        <f t="shared" si="4"/>
        <v>7760037288</v>
      </c>
      <c r="V40" s="45">
        <f>+U40</f>
        <v>7760037288</v>
      </c>
      <c r="W40" s="45">
        <f>+V40</f>
        <v>7760037288</v>
      </c>
      <c r="X40" s="45">
        <f t="shared" si="4"/>
        <v>5331583913</v>
      </c>
      <c r="Y40" s="45">
        <f t="shared" si="4"/>
        <v>2428453375</v>
      </c>
      <c r="Z40" s="46">
        <f>+IF(X40&lt;&gt;0,+(Y40/X40)*100,0)</f>
        <v>45.548441413042426</v>
      </c>
      <c r="AA40" s="47">
        <f t="shared" si="4"/>
        <v>5632961846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7650329451</v>
      </c>
      <c r="J60">
        <v>7650329451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113319316</v>
      </c>
      <c r="D7" s="18"/>
      <c r="E7" s="19">
        <v>116743635</v>
      </c>
      <c r="F7" s="20">
        <v>116743635</v>
      </c>
      <c r="G7" s="20">
        <v>7067860</v>
      </c>
      <c r="H7" s="20">
        <v>11325823</v>
      </c>
      <c r="I7" s="20">
        <v>11622534</v>
      </c>
      <c r="J7" s="20">
        <v>30016217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30016217</v>
      </c>
      <c r="X7" s="20">
        <v>25581618</v>
      </c>
      <c r="Y7" s="20">
        <v>4434599</v>
      </c>
      <c r="Z7" s="21">
        <v>17.335099757959014</v>
      </c>
      <c r="AA7" s="22">
        <v>116743635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2706142</v>
      </c>
      <c r="D9" s="18"/>
      <c r="E9" s="19">
        <v>27506250</v>
      </c>
      <c r="F9" s="20">
        <v>27506250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6876561</v>
      </c>
      <c r="Y9" s="20">
        <v>-6876561</v>
      </c>
      <c r="Z9" s="21">
        <v>-100</v>
      </c>
      <c r="AA9" s="22">
        <v>27506250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612389</v>
      </c>
      <c r="D11" s="18"/>
      <c r="E11" s="19">
        <v>2334384</v>
      </c>
      <c r="F11" s="20">
        <v>2334384</v>
      </c>
      <c r="G11" s="20">
        <v>260427</v>
      </c>
      <c r="H11" s="20">
        <v>542804</v>
      </c>
      <c r="I11" s="20">
        <v>294333</v>
      </c>
      <c r="J11" s="20">
        <v>1097564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1097564</v>
      </c>
      <c r="X11" s="20">
        <v>624429</v>
      </c>
      <c r="Y11" s="20">
        <v>473135</v>
      </c>
      <c r="Z11" s="21">
        <v>75.770824225011964</v>
      </c>
      <c r="AA11" s="22">
        <v>2334384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-133730204</v>
      </c>
      <c r="F14" s="20">
        <v>-133730204</v>
      </c>
      <c r="G14" s="20">
        <v>-17608700</v>
      </c>
      <c r="H14" s="20">
        <v>-15183154</v>
      </c>
      <c r="I14" s="20">
        <v>-14631810</v>
      </c>
      <c r="J14" s="20">
        <v>-47423664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-47423664</v>
      </c>
      <c r="X14" s="20">
        <v>-37192583</v>
      </c>
      <c r="Y14" s="20">
        <v>-10231081</v>
      </c>
      <c r="Z14" s="21">
        <v>27.508390584219438</v>
      </c>
      <c r="AA14" s="22">
        <v>-133730204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116637847</v>
      </c>
      <c r="D17" s="26">
        <f>SUM(D6:D16)</f>
        <v>0</v>
      </c>
      <c r="E17" s="27">
        <f t="shared" si="0"/>
        <v>12854065</v>
      </c>
      <c r="F17" s="28">
        <f t="shared" si="0"/>
        <v>12854065</v>
      </c>
      <c r="G17" s="28">
        <f t="shared" si="0"/>
        <v>-10280413</v>
      </c>
      <c r="H17" s="28">
        <f t="shared" si="0"/>
        <v>-3314527</v>
      </c>
      <c r="I17" s="28">
        <f t="shared" si="0"/>
        <v>-2714943</v>
      </c>
      <c r="J17" s="28">
        <f t="shared" si="0"/>
        <v>-16309883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-16309883</v>
      </c>
      <c r="X17" s="28">
        <f t="shared" si="0"/>
        <v>-4109975</v>
      </c>
      <c r="Y17" s="28">
        <f t="shared" si="0"/>
        <v>-12199908</v>
      </c>
      <c r="Z17" s="29">
        <f>+IF(X17&lt;&gt;0,+(Y17/X17)*100,0)</f>
        <v>296.83655010066968</v>
      </c>
      <c r="AA17" s="30">
        <f>SUM(AA6:AA16)</f>
        <v>12854065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</v>
      </c>
      <c r="F26" s="20">
        <v>-500000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-124998</v>
      </c>
      <c r="Y26" s="20">
        <v>124998</v>
      </c>
      <c r="Z26" s="21">
        <v>-100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-124998</v>
      </c>
      <c r="Y27" s="28">
        <f t="shared" si="1"/>
        <v>124998</v>
      </c>
      <c r="Z27" s="29">
        <f>+IF(X27&lt;&gt;0,+(Y27/X27)*100,0)</f>
        <v>-100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116637847</v>
      </c>
      <c r="D38" s="32">
        <f>+D17+D27+D36</f>
        <v>0</v>
      </c>
      <c r="E38" s="33">
        <f t="shared" si="3"/>
        <v>12354065</v>
      </c>
      <c r="F38" s="2">
        <f t="shared" si="3"/>
        <v>12354065</v>
      </c>
      <c r="G38" s="2">
        <f t="shared" si="3"/>
        <v>-10280413</v>
      </c>
      <c r="H38" s="2">
        <f t="shared" si="3"/>
        <v>-3314527</v>
      </c>
      <c r="I38" s="2">
        <f t="shared" si="3"/>
        <v>-2714943</v>
      </c>
      <c r="J38" s="2">
        <f t="shared" si="3"/>
        <v>-16309883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-16309883</v>
      </c>
      <c r="X38" s="2">
        <f t="shared" si="3"/>
        <v>-4234973</v>
      </c>
      <c r="Y38" s="2">
        <f t="shared" si="3"/>
        <v>-12074910</v>
      </c>
      <c r="Z38" s="34">
        <f>+IF(X38&lt;&gt;0,+(Y38/X38)*100,0)</f>
        <v>285.12365958413432</v>
      </c>
      <c r="AA38" s="35">
        <f>+AA17+AA27+AA36</f>
        <v>12354065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-10280413</v>
      </c>
      <c r="I39" s="2">
        <f>+H40+I60</f>
        <v>-13594940</v>
      </c>
      <c r="J39" s="2">
        <f>+G39</f>
        <v>0</v>
      </c>
      <c r="K39" s="2">
        <f>+I40+K60</f>
        <v>-16309883</v>
      </c>
      <c r="L39" s="2">
        <f>+K40+L60</f>
        <v>-16309883</v>
      </c>
      <c r="M39" s="2">
        <f>+L40+M60</f>
        <v>-16309883</v>
      </c>
      <c r="N39" s="2">
        <f>+K39</f>
        <v>-16309883</v>
      </c>
      <c r="O39" s="2">
        <f>+M40+O60</f>
        <v>-16309883</v>
      </c>
      <c r="P39" s="2">
        <f>+O40+P60</f>
        <v>-16309883</v>
      </c>
      <c r="Q39" s="2">
        <f>+P40+Q60</f>
        <v>-16309883</v>
      </c>
      <c r="R39" s="2">
        <f>+O39</f>
        <v>-16309883</v>
      </c>
      <c r="S39" s="2">
        <f>+Q40+S60</f>
        <v>-16309883</v>
      </c>
      <c r="T39" s="2">
        <f>+S40+T60</f>
        <v>-16309883</v>
      </c>
      <c r="U39" s="2">
        <f>+T40+U60</f>
        <v>-16309883</v>
      </c>
      <c r="V39" s="2">
        <f>+S39</f>
        <v>-16309883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116637847</v>
      </c>
      <c r="D40" s="43">
        <f t="shared" ref="D40:AA40" si="4">+D38+D39</f>
        <v>0</v>
      </c>
      <c r="E40" s="44">
        <f t="shared" si="4"/>
        <v>12354065</v>
      </c>
      <c r="F40" s="45">
        <f t="shared" si="4"/>
        <v>12354065</v>
      </c>
      <c r="G40" s="45">
        <f t="shared" si="4"/>
        <v>-10280413</v>
      </c>
      <c r="H40" s="45">
        <f t="shared" si="4"/>
        <v>-13594940</v>
      </c>
      <c r="I40" s="45">
        <f t="shared" si="4"/>
        <v>-16309883</v>
      </c>
      <c r="J40" s="45">
        <f>+I40</f>
        <v>-16309883</v>
      </c>
      <c r="K40" s="45">
        <f t="shared" si="4"/>
        <v>-16309883</v>
      </c>
      <c r="L40" s="45">
        <f t="shared" si="4"/>
        <v>-16309883</v>
      </c>
      <c r="M40" s="45">
        <f t="shared" si="4"/>
        <v>-16309883</v>
      </c>
      <c r="N40" s="45">
        <f>+M40</f>
        <v>-16309883</v>
      </c>
      <c r="O40" s="45">
        <f t="shared" si="4"/>
        <v>-16309883</v>
      </c>
      <c r="P40" s="45">
        <f t="shared" si="4"/>
        <v>-16309883</v>
      </c>
      <c r="Q40" s="45">
        <f t="shared" si="4"/>
        <v>-16309883</v>
      </c>
      <c r="R40" s="45">
        <f>+Q40</f>
        <v>-16309883</v>
      </c>
      <c r="S40" s="45">
        <f t="shared" si="4"/>
        <v>-16309883</v>
      </c>
      <c r="T40" s="45">
        <f t="shared" si="4"/>
        <v>-16309883</v>
      </c>
      <c r="U40" s="45">
        <f t="shared" si="4"/>
        <v>-16309883</v>
      </c>
      <c r="V40" s="45">
        <f>+U40</f>
        <v>-16309883</v>
      </c>
      <c r="W40" s="45">
        <f>+V40</f>
        <v>-16309883</v>
      </c>
      <c r="X40" s="45">
        <f t="shared" si="4"/>
        <v>-4234973</v>
      </c>
      <c r="Y40" s="45">
        <f t="shared" si="4"/>
        <v>-12074910</v>
      </c>
      <c r="Z40" s="46">
        <f>+IF(X40&lt;&gt;0,+(Y40/X40)*100,0)</f>
        <v>285.12365958413432</v>
      </c>
      <c r="AA40" s="47">
        <f t="shared" si="4"/>
        <v>12354065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2018776</v>
      </c>
      <c r="D7" s="18"/>
      <c r="E7" s="19">
        <v>41466806</v>
      </c>
      <c r="F7" s="20">
        <v>41466806</v>
      </c>
      <c r="G7" s="20"/>
      <c r="H7" s="20">
        <v>1853961</v>
      </c>
      <c r="I7" s="20">
        <v>1957178</v>
      </c>
      <c r="J7" s="20">
        <v>3811139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3811139</v>
      </c>
      <c r="X7" s="20">
        <v>10366698</v>
      </c>
      <c r="Y7" s="20">
        <v>-6555559</v>
      </c>
      <c r="Z7" s="21">
        <v>-63.236712403505926</v>
      </c>
      <c r="AA7" s="22">
        <v>41466806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624999</v>
      </c>
      <c r="Y10" s="20">
        <v>-624999</v>
      </c>
      <c r="Z10" s="21">
        <v>-100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-37264409</v>
      </c>
      <c r="F14" s="20">
        <v>-37264409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-9316101</v>
      </c>
      <c r="Y14" s="20">
        <v>9316101</v>
      </c>
      <c r="Z14" s="21">
        <v>-100</v>
      </c>
      <c r="AA14" s="22">
        <v>-37264409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2018776</v>
      </c>
      <c r="D17" s="26">
        <f>SUM(D6:D16)</f>
        <v>0</v>
      </c>
      <c r="E17" s="27">
        <f t="shared" si="0"/>
        <v>6702397</v>
      </c>
      <c r="F17" s="28">
        <f t="shared" si="0"/>
        <v>6702397</v>
      </c>
      <c r="G17" s="28">
        <f t="shared" si="0"/>
        <v>0</v>
      </c>
      <c r="H17" s="28">
        <f t="shared" si="0"/>
        <v>1853961</v>
      </c>
      <c r="I17" s="28">
        <f t="shared" si="0"/>
        <v>1957178</v>
      </c>
      <c r="J17" s="28">
        <f t="shared" si="0"/>
        <v>3811139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3811139</v>
      </c>
      <c r="X17" s="28">
        <f t="shared" si="0"/>
        <v>1675596</v>
      </c>
      <c r="Y17" s="28">
        <f t="shared" si="0"/>
        <v>2135543</v>
      </c>
      <c r="Z17" s="29">
        <f>+IF(X17&lt;&gt;0,+(Y17/X17)*100,0)</f>
        <v>127.44975519158557</v>
      </c>
      <c r="AA17" s="30">
        <f>SUM(AA6:AA16)</f>
        <v>6702397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-924999</v>
      </c>
      <c r="Y26" s="20">
        <v>924999</v>
      </c>
      <c r="Z26" s="21">
        <v>-100</v>
      </c>
      <c r="AA26" s="22">
        <v>-3700000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-924999</v>
      </c>
      <c r="Y27" s="28">
        <f t="shared" si="1"/>
        <v>924999</v>
      </c>
      <c r="Z27" s="29">
        <f>+IF(X27&lt;&gt;0,+(Y27/X27)*100,0)</f>
        <v>-100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2018776</v>
      </c>
      <c r="D38" s="32">
        <f>+D17+D27+D36</f>
        <v>0</v>
      </c>
      <c r="E38" s="33">
        <f t="shared" si="3"/>
        <v>3002397</v>
      </c>
      <c r="F38" s="2">
        <f t="shared" si="3"/>
        <v>3002397</v>
      </c>
      <c r="G38" s="2">
        <f t="shared" si="3"/>
        <v>0</v>
      </c>
      <c r="H38" s="2">
        <f t="shared" si="3"/>
        <v>1853961</v>
      </c>
      <c r="I38" s="2">
        <f t="shared" si="3"/>
        <v>1957178</v>
      </c>
      <c r="J38" s="2">
        <f t="shared" si="3"/>
        <v>3811139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3811139</v>
      </c>
      <c r="X38" s="2">
        <f t="shared" si="3"/>
        <v>750597</v>
      </c>
      <c r="Y38" s="2">
        <f t="shared" si="3"/>
        <v>3060542</v>
      </c>
      <c r="Z38" s="34">
        <f>+IF(X38&lt;&gt;0,+(Y38/X38)*100,0)</f>
        <v>407.74769949786639</v>
      </c>
      <c r="AA38" s="35">
        <f>+AA17+AA27+AA36</f>
        <v>3002397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1853961</v>
      </c>
      <c r="J39" s="2">
        <f>+G39</f>
        <v>0</v>
      </c>
      <c r="K39" s="2">
        <f>+I40+K60</f>
        <v>3811139</v>
      </c>
      <c r="L39" s="2">
        <f>+K40+L60</f>
        <v>3811139</v>
      </c>
      <c r="M39" s="2">
        <f>+L40+M60</f>
        <v>3811139</v>
      </c>
      <c r="N39" s="2">
        <f>+K39</f>
        <v>3811139</v>
      </c>
      <c r="O39" s="2">
        <f>+M40+O60</f>
        <v>3811139</v>
      </c>
      <c r="P39" s="2">
        <f>+O40+P60</f>
        <v>3811139</v>
      </c>
      <c r="Q39" s="2">
        <f>+P40+Q60</f>
        <v>3811139</v>
      </c>
      <c r="R39" s="2">
        <f>+O39</f>
        <v>3811139</v>
      </c>
      <c r="S39" s="2">
        <f>+Q40+S60</f>
        <v>3811139</v>
      </c>
      <c r="T39" s="2">
        <f>+S40+T60</f>
        <v>3811139</v>
      </c>
      <c r="U39" s="2">
        <f>+T40+U60</f>
        <v>3811139</v>
      </c>
      <c r="V39" s="2">
        <f>+S39</f>
        <v>3811139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2018776</v>
      </c>
      <c r="D40" s="43">
        <f t="shared" ref="D40:AA40" si="4">+D38+D39</f>
        <v>0</v>
      </c>
      <c r="E40" s="44">
        <f t="shared" si="4"/>
        <v>3002397</v>
      </c>
      <c r="F40" s="45">
        <f t="shared" si="4"/>
        <v>3002397</v>
      </c>
      <c r="G40" s="45">
        <f t="shared" si="4"/>
        <v>0</v>
      </c>
      <c r="H40" s="45">
        <f t="shared" si="4"/>
        <v>1853961</v>
      </c>
      <c r="I40" s="45">
        <f t="shared" si="4"/>
        <v>3811139</v>
      </c>
      <c r="J40" s="45">
        <f>+I40</f>
        <v>3811139</v>
      </c>
      <c r="K40" s="45">
        <f t="shared" si="4"/>
        <v>3811139</v>
      </c>
      <c r="L40" s="45">
        <f t="shared" si="4"/>
        <v>3811139</v>
      </c>
      <c r="M40" s="45">
        <f t="shared" si="4"/>
        <v>3811139</v>
      </c>
      <c r="N40" s="45">
        <f>+M40</f>
        <v>3811139</v>
      </c>
      <c r="O40" s="45">
        <f t="shared" si="4"/>
        <v>3811139</v>
      </c>
      <c r="P40" s="45">
        <f t="shared" si="4"/>
        <v>3811139</v>
      </c>
      <c r="Q40" s="45">
        <f t="shared" si="4"/>
        <v>3811139</v>
      </c>
      <c r="R40" s="45">
        <f>+Q40</f>
        <v>3811139</v>
      </c>
      <c r="S40" s="45">
        <f t="shared" si="4"/>
        <v>3811139</v>
      </c>
      <c r="T40" s="45">
        <f t="shared" si="4"/>
        <v>3811139</v>
      </c>
      <c r="U40" s="45">
        <f t="shared" si="4"/>
        <v>3811139</v>
      </c>
      <c r="V40" s="45">
        <f>+U40</f>
        <v>3811139</v>
      </c>
      <c r="W40" s="45">
        <f>+V40</f>
        <v>3811139</v>
      </c>
      <c r="X40" s="45">
        <f t="shared" si="4"/>
        <v>750597</v>
      </c>
      <c r="Y40" s="45">
        <f t="shared" si="4"/>
        <v>3060542</v>
      </c>
      <c r="Z40" s="46">
        <f>+IF(X40&lt;&gt;0,+(Y40/X40)*100,0)</f>
        <v>407.74769949786639</v>
      </c>
      <c r="AA40" s="47">
        <f t="shared" si="4"/>
        <v>3002397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32402590</v>
      </c>
      <c r="D7" s="18"/>
      <c r="E7" s="19">
        <v>15104603</v>
      </c>
      <c r="F7" s="20">
        <v>15104603</v>
      </c>
      <c r="G7" s="20">
        <v>-30033633</v>
      </c>
      <c r="H7" s="20">
        <v>34440202</v>
      </c>
      <c r="I7" s="20">
        <v>2101846</v>
      </c>
      <c r="J7" s="20">
        <v>6508415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6508415</v>
      </c>
      <c r="X7" s="20">
        <v>3776148</v>
      </c>
      <c r="Y7" s="20">
        <v>2732267</v>
      </c>
      <c r="Z7" s="21">
        <v>72.355929905289727</v>
      </c>
      <c r="AA7" s="22">
        <v>15104603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52895</v>
      </c>
      <c r="F8" s="20">
        <v>52895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13224</v>
      </c>
      <c r="Y8" s="20">
        <v>-13224</v>
      </c>
      <c r="Z8" s="21">
        <v>-100</v>
      </c>
      <c r="AA8" s="22">
        <v>52895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2850000</v>
      </c>
      <c r="F9" s="20">
        <v>2850000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712500</v>
      </c>
      <c r="Y9" s="20">
        <v>-712500</v>
      </c>
      <c r="Z9" s="21">
        <v>-100</v>
      </c>
      <c r="AA9" s="22">
        <v>2850000</v>
      </c>
    </row>
    <row r="10" spans="1:27" x14ac:dyDescent="0.25">
      <c r="A10" s="23" t="s">
        <v>38</v>
      </c>
      <c r="B10" s="17" t="s">
        <v>6</v>
      </c>
      <c r="C10" s="18">
        <v>25539000</v>
      </c>
      <c r="D10" s="18"/>
      <c r="E10" s="19">
        <v>14000000</v>
      </c>
      <c r="F10" s="20">
        <v>14000000</v>
      </c>
      <c r="G10" s="20">
        <v>-19756000</v>
      </c>
      <c r="H10" s="20">
        <v>27039000</v>
      </c>
      <c r="I10" s="20"/>
      <c r="J10" s="20">
        <v>7283000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7283000</v>
      </c>
      <c r="X10" s="20">
        <v>3499998</v>
      </c>
      <c r="Y10" s="20">
        <v>3783002</v>
      </c>
      <c r="Z10" s="21">
        <v>108.08583319190468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-198163</v>
      </c>
      <c r="D14" s="18"/>
      <c r="E14" s="19">
        <v>-38543815</v>
      </c>
      <c r="F14" s="20">
        <v>-38543815</v>
      </c>
      <c r="G14" s="20">
        <v>198163</v>
      </c>
      <c r="H14" s="20">
        <v>-198163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-9635952</v>
      </c>
      <c r="Y14" s="20">
        <v>9635952</v>
      </c>
      <c r="Z14" s="21">
        <v>-100</v>
      </c>
      <c r="AA14" s="22">
        <v>-38543815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-657078</v>
      </c>
      <c r="X16" s="20">
        <v>-352251</v>
      </c>
      <c r="Y16" s="20">
        <v>-304827</v>
      </c>
      <c r="Z16" s="21">
        <v>86.536872854867696</v>
      </c>
      <c r="AA16" s="22">
        <v>-1409000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56688387</v>
      </c>
      <c r="D17" s="26">
        <f>SUM(D6:D16)</f>
        <v>0</v>
      </c>
      <c r="E17" s="27">
        <f t="shared" si="0"/>
        <v>-7945317</v>
      </c>
      <c r="F17" s="28">
        <f t="shared" si="0"/>
        <v>-7945317</v>
      </c>
      <c r="G17" s="28">
        <f t="shared" si="0"/>
        <v>-48896329</v>
      </c>
      <c r="H17" s="28">
        <f t="shared" si="0"/>
        <v>60225999</v>
      </c>
      <c r="I17" s="28">
        <f t="shared" si="0"/>
        <v>1804667</v>
      </c>
      <c r="J17" s="28">
        <f t="shared" si="0"/>
        <v>13134337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13134337</v>
      </c>
      <c r="X17" s="28">
        <f t="shared" si="0"/>
        <v>-1986333</v>
      </c>
      <c r="Y17" s="28">
        <f t="shared" si="0"/>
        <v>15120670</v>
      </c>
      <c r="Z17" s="29">
        <f>+IF(X17&lt;&gt;0,+(Y17/X17)*100,0)</f>
        <v>-761.23540212038972</v>
      </c>
      <c r="AA17" s="30">
        <f>SUM(AA6:AA16)</f>
        <v>-7945317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-24840622</v>
      </c>
      <c r="D26" s="18"/>
      <c r="E26" s="19">
        <v>-14000000</v>
      </c>
      <c r="F26" s="20">
        <v>-14000000</v>
      </c>
      <c r="G26" s="20">
        <v>24840622</v>
      </c>
      <c r="H26" s="20">
        <v>-24840622</v>
      </c>
      <c r="I26" s="20">
        <v>-279991</v>
      </c>
      <c r="J26" s="20">
        <v>-279991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-279991</v>
      </c>
      <c r="X26" s="20">
        <v>-3499998</v>
      </c>
      <c r="Y26" s="20">
        <v>3220007</v>
      </c>
      <c r="Z26" s="21">
        <v>-92.000252571572901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-24840622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24840622</v>
      </c>
      <c r="H27" s="28">
        <f t="shared" si="1"/>
        <v>-24840622</v>
      </c>
      <c r="I27" s="28">
        <f t="shared" si="1"/>
        <v>-279991</v>
      </c>
      <c r="J27" s="28">
        <f t="shared" si="1"/>
        <v>-279991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-279991</v>
      </c>
      <c r="X27" s="28">
        <f t="shared" si="1"/>
        <v>-3499998</v>
      </c>
      <c r="Y27" s="28">
        <f t="shared" si="1"/>
        <v>3220007</v>
      </c>
      <c r="Z27" s="29">
        <f>+IF(X27&lt;&gt;0,+(Y27/X27)*100,0)</f>
        <v>-92.000252571572901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31847765</v>
      </c>
      <c r="D38" s="32">
        <f>+D17+D27+D36</f>
        <v>0</v>
      </c>
      <c r="E38" s="33">
        <f t="shared" si="3"/>
        <v>-21945317</v>
      </c>
      <c r="F38" s="2">
        <f t="shared" si="3"/>
        <v>-21945317</v>
      </c>
      <c r="G38" s="2">
        <f t="shared" si="3"/>
        <v>-24055707</v>
      </c>
      <c r="H38" s="2">
        <f t="shared" si="3"/>
        <v>35385377</v>
      </c>
      <c r="I38" s="2">
        <f t="shared" si="3"/>
        <v>1524676</v>
      </c>
      <c r="J38" s="2">
        <f t="shared" si="3"/>
        <v>12854346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12854346</v>
      </c>
      <c r="X38" s="2">
        <f t="shared" si="3"/>
        <v>-5486331</v>
      </c>
      <c r="Y38" s="2">
        <f t="shared" si="3"/>
        <v>18340677</v>
      </c>
      <c r="Z38" s="34">
        <f>+IF(X38&lt;&gt;0,+(Y38/X38)*100,0)</f>
        <v>-334.29767544101878</v>
      </c>
      <c r="AA38" s="35">
        <f>+AA17+AA27+AA36</f>
        <v>-21945317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-24055707</v>
      </c>
      <c r="I39" s="2">
        <f>+H40+I60</f>
        <v>11329670</v>
      </c>
      <c r="J39" s="2">
        <f>+G39</f>
        <v>0</v>
      </c>
      <c r="K39" s="2">
        <f>+I40+K60</f>
        <v>12854346</v>
      </c>
      <c r="L39" s="2">
        <f>+K40+L60</f>
        <v>12854346</v>
      </c>
      <c r="M39" s="2">
        <f>+L40+M60</f>
        <v>12854346</v>
      </c>
      <c r="N39" s="2">
        <f>+K39</f>
        <v>12854346</v>
      </c>
      <c r="O39" s="2">
        <f>+M40+O60</f>
        <v>12854346</v>
      </c>
      <c r="P39" s="2">
        <f>+O40+P60</f>
        <v>12854346</v>
      </c>
      <c r="Q39" s="2">
        <f>+P40+Q60</f>
        <v>12854346</v>
      </c>
      <c r="R39" s="2">
        <f>+O39</f>
        <v>12854346</v>
      </c>
      <c r="S39" s="2">
        <f>+Q40+S60</f>
        <v>12854346</v>
      </c>
      <c r="T39" s="2">
        <f>+S40+T60</f>
        <v>12854346</v>
      </c>
      <c r="U39" s="2">
        <f>+T40+U60</f>
        <v>12854346</v>
      </c>
      <c r="V39" s="2">
        <f>+S39</f>
        <v>12854346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31847765</v>
      </c>
      <c r="D40" s="43">
        <f t="shared" ref="D40:AA40" si="4">+D38+D39</f>
        <v>0</v>
      </c>
      <c r="E40" s="44">
        <f t="shared" si="4"/>
        <v>-21945317</v>
      </c>
      <c r="F40" s="45">
        <f t="shared" si="4"/>
        <v>-21945317</v>
      </c>
      <c r="G40" s="45">
        <f t="shared" si="4"/>
        <v>-24055707</v>
      </c>
      <c r="H40" s="45">
        <f t="shared" si="4"/>
        <v>11329670</v>
      </c>
      <c r="I40" s="45">
        <f t="shared" si="4"/>
        <v>12854346</v>
      </c>
      <c r="J40" s="45">
        <f>+I40</f>
        <v>12854346</v>
      </c>
      <c r="K40" s="45">
        <f t="shared" si="4"/>
        <v>12854346</v>
      </c>
      <c r="L40" s="45">
        <f t="shared" si="4"/>
        <v>12854346</v>
      </c>
      <c r="M40" s="45">
        <f t="shared" si="4"/>
        <v>12854346</v>
      </c>
      <c r="N40" s="45">
        <f>+M40</f>
        <v>12854346</v>
      </c>
      <c r="O40" s="45">
        <f t="shared" si="4"/>
        <v>12854346</v>
      </c>
      <c r="P40" s="45">
        <f t="shared" si="4"/>
        <v>12854346</v>
      </c>
      <c r="Q40" s="45">
        <f t="shared" si="4"/>
        <v>12854346</v>
      </c>
      <c r="R40" s="45">
        <f>+Q40</f>
        <v>12854346</v>
      </c>
      <c r="S40" s="45">
        <f t="shared" si="4"/>
        <v>12854346</v>
      </c>
      <c r="T40" s="45">
        <f t="shared" si="4"/>
        <v>12854346</v>
      </c>
      <c r="U40" s="45">
        <f t="shared" si="4"/>
        <v>12854346</v>
      </c>
      <c r="V40" s="45">
        <f>+U40</f>
        <v>12854346</v>
      </c>
      <c r="W40" s="45">
        <f>+V40</f>
        <v>12854346</v>
      </c>
      <c r="X40" s="45">
        <f t="shared" si="4"/>
        <v>-5486331</v>
      </c>
      <c r="Y40" s="45">
        <f t="shared" si="4"/>
        <v>18340677</v>
      </c>
      <c r="Z40" s="46">
        <f>+IF(X40&lt;&gt;0,+(Y40/X40)*100,0)</f>
        <v>-334.29767544101878</v>
      </c>
      <c r="AA40" s="47">
        <f t="shared" si="4"/>
        <v>-21945317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722040</v>
      </c>
      <c r="D7" s="18"/>
      <c r="E7" s="19">
        <v>83396828</v>
      </c>
      <c r="F7" s="20">
        <v>83396828</v>
      </c>
      <c r="G7" s="20">
        <v>437669</v>
      </c>
      <c r="H7" s="20">
        <v>6232870</v>
      </c>
      <c r="I7" s="20">
        <v>1133072</v>
      </c>
      <c r="J7" s="20">
        <v>7803611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7803611</v>
      </c>
      <c r="X7" s="20">
        <v>20849208</v>
      </c>
      <c r="Y7" s="20">
        <v>-13045597</v>
      </c>
      <c r="Z7" s="21">
        <v>-62.571187356373436</v>
      </c>
      <c r="AA7" s="22">
        <v>83396828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181391</v>
      </c>
      <c r="F8" s="20">
        <v>181391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45348</v>
      </c>
      <c r="Y8" s="20">
        <v>-45348</v>
      </c>
      <c r="Z8" s="21">
        <v>-100</v>
      </c>
      <c r="AA8" s="22">
        <v>181391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-150000</v>
      </c>
      <c r="D14" s="18"/>
      <c r="E14" s="19">
        <v>-87050854</v>
      </c>
      <c r="F14" s="20">
        <v>-87050854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-21762711</v>
      </c>
      <c r="Y14" s="20">
        <v>21762711</v>
      </c>
      <c r="Z14" s="21">
        <v>-100</v>
      </c>
      <c r="AA14" s="22">
        <v>-87050854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572040</v>
      </c>
      <c r="D17" s="26">
        <f>SUM(D6:D16)</f>
        <v>0</v>
      </c>
      <c r="E17" s="27">
        <f t="shared" si="0"/>
        <v>-3472635</v>
      </c>
      <c r="F17" s="28">
        <f t="shared" si="0"/>
        <v>-3472635</v>
      </c>
      <c r="G17" s="28">
        <f t="shared" si="0"/>
        <v>437669</v>
      </c>
      <c r="H17" s="28">
        <f t="shared" si="0"/>
        <v>6232870</v>
      </c>
      <c r="I17" s="28">
        <f t="shared" si="0"/>
        <v>1133072</v>
      </c>
      <c r="J17" s="28">
        <f t="shared" si="0"/>
        <v>7803611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7803611</v>
      </c>
      <c r="X17" s="28">
        <f t="shared" si="0"/>
        <v>-868155</v>
      </c>
      <c r="Y17" s="28">
        <f t="shared" si="0"/>
        <v>8671766</v>
      </c>
      <c r="Z17" s="29">
        <f>+IF(X17&lt;&gt;0,+(Y17/X17)*100,0)</f>
        <v>-998.87301230771004</v>
      </c>
      <c r="AA17" s="30">
        <f>SUM(AA6:AA16)</f>
        <v>-3472635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-5599742</v>
      </c>
      <c r="F26" s="20">
        <v>-5599742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-1399935</v>
      </c>
      <c r="Y26" s="20">
        <v>1399935</v>
      </c>
      <c r="Z26" s="21">
        <v>-100</v>
      </c>
      <c r="AA26" s="22">
        <v>-5599742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-5599742</v>
      </c>
      <c r="F27" s="28">
        <f t="shared" si="1"/>
        <v>-5599742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-1399935</v>
      </c>
      <c r="Y27" s="28">
        <f t="shared" si="1"/>
        <v>1399935</v>
      </c>
      <c r="Z27" s="29">
        <f>+IF(X27&lt;&gt;0,+(Y27/X27)*100,0)</f>
        <v>-100</v>
      </c>
      <c r="AA27" s="30">
        <f>SUM(AA21:AA26)</f>
        <v>-5599742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572040</v>
      </c>
      <c r="D38" s="32">
        <f>+D17+D27+D36</f>
        <v>0</v>
      </c>
      <c r="E38" s="33">
        <f t="shared" si="3"/>
        <v>-9072377</v>
      </c>
      <c r="F38" s="2">
        <f t="shared" si="3"/>
        <v>-9072377</v>
      </c>
      <c r="G38" s="2">
        <f t="shared" si="3"/>
        <v>437669</v>
      </c>
      <c r="H38" s="2">
        <f t="shared" si="3"/>
        <v>6232870</v>
      </c>
      <c r="I38" s="2">
        <f t="shared" si="3"/>
        <v>1133072</v>
      </c>
      <c r="J38" s="2">
        <f t="shared" si="3"/>
        <v>7803611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7803611</v>
      </c>
      <c r="X38" s="2">
        <f t="shared" si="3"/>
        <v>-2268090</v>
      </c>
      <c r="Y38" s="2">
        <f t="shared" si="3"/>
        <v>10071701</v>
      </c>
      <c r="Z38" s="34">
        <f>+IF(X38&lt;&gt;0,+(Y38/X38)*100,0)</f>
        <v>-444.06090587234195</v>
      </c>
      <c r="AA38" s="35">
        <f>+AA17+AA27+AA36</f>
        <v>-9072377</v>
      </c>
    </row>
    <row r="39" spans="1:27" x14ac:dyDescent="0.25">
      <c r="A39" s="23" t="s">
        <v>60</v>
      </c>
      <c r="B39" s="17"/>
      <c r="C39" s="32">
        <v>1376091</v>
      </c>
      <c r="D39" s="32"/>
      <c r="E39" s="33"/>
      <c r="F39" s="2"/>
      <c r="G39" s="2"/>
      <c r="H39" s="2">
        <f>+G40+H60</f>
        <v>437669</v>
      </c>
      <c r="I39" s="2">
        <f>+H40+I60</f>
        <v>6670539</v>
      </c>
      <c r="J39" s="2">
        <f>+G39</f>
        <v>0</v>
      </c>
      <c r="K39" s="2">
        <f>+I40+K60</f>
        <v>7803611</v>
      </c>
      <c r="L39" s="2">
        <f>+K40+L60</f>
        <v>7803611</v>
      </c>
      <c r="M39" s="2">
        <f>+L40+M60</f>
        <v>7803611</v>
      </c>
      <c r="N39" s="2">
        <f>+K39</f>
        <v>7803611</v>
      </c>
      <c r="O39" s="2">
        <f>+M40+O60</f>
        <v>7803611</v>
      </c>
      <c r="P39" s="2">
        <f>+O40+P60</f>
        <v>7803611</v>
      </c>
      <c r="Q39" s="2">
        <f>+P40+Q60</f>
        <v>7803611</v>
      </c>
      <c r="R39" s="2">
        <f>+O39</f>
        <v>7803611</v>
      </c>
      <c r="S39" s="2">
        <f>+Q40+S60</f>
        <v>7803611</v>
      </c>
      <c r="T39" s="2">
        <f>+S40+T60</f>
        <v>7803611</v>
      </c>
      <c r="U39" s="2">
        <f>+T40+U60</f>
        <v>7803611</v>
      </c>
      <c r="V39" s="2">
        <f>+S39</f>
        <v>7803611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1948131</v>
      </c>
      <c r="D40" s="43">
        <f t="shared" ref="D40:AA40" si="4">+D38+D39</f>
        <v>0</v>
      </c>
      <c r="E40" s="44">
        <f t="shared" si="4"/>
        <v>-9072377</v>
      </c>
      <c r="F40" s="45">
        <f t="shared" si="4"/>
        <v>-9072377</v>
      </c>
      <c r="G40" s="45">
        <f t="shared" si="4"/>
        <v>437669</v>
      </c>
      <c r="H40" s="45">
        <f t="shared" si="4"/>
        <v>6670539</v>
      </c>
      <c r="I40" s="45">
        <f t="shared" si="4"/>
        <v>7803611</v>
      </c>
      <c r="J40" s="45">
        <f>+I40</f>
        <v>7803611</v>
      </c>
      <c r="K40" s="45">
        <f t="shared" si="4"/>
        <v>7803611</v>
      </c>
      <c r="L40" s="45">
        <f t="shared" si="4"/>
        <v>7803611</v>
      </c>
      <c r="M40" s="45">
        <f t="shared" si="4"/>
        <v>7803611</v>
      </c>
      <c r="N40" s="45">
        <f>+M40</f>
        <v>7803611</v>
      </c>
      <c r="O40" s="45">
        <f t="shared" si="4"/>
        <v>7803611</v>
      </c>
      <c r="P40" s="45">
        <f t="shared" si="4"/>
        <v>7803611</v>
      </c>
      <c r="Q40" s="45">
        <f t="shared" si="4"/>
        <v>7803611</v>
      </c>
      <c r="R40" s="45">
        <f>+Q40</f>
        <v>7803611</v>
      </c>
      <c r="S40" s="45">
        <f t="shared" si="4"/>
        <v>7803611</v>
      </c>
      <c r="T40" s="45">
        <f t="shared" si="4"/>
        <v>7803611</v>
      </c>
      <c r="U40" s="45">
        <f t="shared" si="4"/>
        <v>7803611</v>
      </c>
      <c r="V40" s="45">
        <f>+U40</f>
        <v>7803611</v>
      </c>
      <c r="W40" s="45">
        <f>+V40</f>
        <v>7803611</v>
      </c>
      <c r="X40" s="45">
        <f t="shared" si="4"/>
        <v>-2268090</v>
      </c>
      <c r="Y40" s="45">
        <f t="shared" si="4"/>
        <v>10071701</v>
      </c>
      <c r="Z40" s="46">
        <f>+IF(X40&lt;&gt;0,+(Y40/X40)*100,0)</f>
        <v>-444.06090587234195</v>
      </c>
      <c r="AA40" s="47">
        <f t="shared" si="4"/>
        <v>-9072377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1569684737</v>
      </c>
      <c r="D7" s="18"/>
      <c r="E7" s="19">
        <v>1797684773</v>
      </c>
      <c r="F7" s="20">
        <v>1797684773</v>
      </c>
      <c r="G7" s="20">
        <v>96422853</v>
      </c>
      <c r="H7" s="20">
        <v>132864184</v>
      </c>
      <c r="I7" s="20">
        <v>217639445</v>
      </c>
      <c r="J7" s="20">
        <v>446926482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446926482</v>
      </c>
      <c r="X7" s="20">
        <v>449421204</v>
      </c>
      <c r="Y7" s="20">
        <v>-2494722</v>
      </c>
      <c r="Z7" s="21">
        <v>-0.55509663936550713</v>
      </c>
      <c r="AA7" s="22">
        <v>1797684773</v>
      </c>
    </row>
    <row r="8" spans="1:27" x14ac:dyDescent="0.25">
      <c r="A8" s="23" t="s">
        <v>36</v>
      </c>
      <c r="B8" s="17" t="s">
        <v>32</v>
      </c>
      <c r="C8" s="18">
        <v>33186836</v>
      </c>
      <c r="D8" s="18"/>
      <c r="E8" s="19">
        <v>54205334</v>
      </c>
      <c r="F8" s="20">
        <v>54205334</v>
      </c>
      <c r="G8" s="20">
        <v>5464156</v>
      </c>
      <c r="H8" s="20">
        <v>9524648</v>
      </c>
      <c r="I8" s="20">
        <v>3755810</v>
      </c>
      <c r="J8" s="20">
        <v>18744614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18744614</v>
      </c>
      <c r="X8" s="20">
        <v>12770018</v>
      </c>
      <c r="Y8" s="20">
        <v>5974596</v>
      </c>
      <c r="Z8" s="21">
        <v>46.786120426768392</v>
      </c>
      <c r="AA8" s="22">
        <v>54205334</v>
      </c>
    </row>
    <row r="9" spans="1:27" x14ac:dyDescent="0.25">
      <c r="A9" s="23" t="s">
        <v>37</v>
      </c>
      <c r="B9" s="17" t="s">
        <v>6</v>
      </c>
      <c r="C9" s="18">
        <v>29664676</v>
      </c>
      <c r="D9" s="18"/>
      <c r="E9" s="19">
        <v>51515933</v>
      </c>
      <c r="F9" s="20">
        <v>51515933</v>
      </c>
      <c r="G9" s="20">
        <v>13628040</v>
      </c>
      <c r="H9" s="20"/>
      <c r="I9" s="20"/>
      <c r="J9" s="20">
        <v>13628040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13628040</v>
      </c>
      <c r="X9" s="20">
        <v>12878985</v>
      </c>
      <c r="Y9" s="20">
        <v>749055</v>
      </c>
      <c r="Z9" s="21">
        <v>5.8161027441215287</v>
      </c>
      <c r="AA9" s="22">
        <v>51515933</v>
      </c>
    </row>
    <row r="10" spans="1:27" x14ac:dyDescent="0.25">
      <c r="A10" s="23" t="s">
        <v>38</v>
      </c>
      <c r="B10" s="17" t="s">
        <v>6</v>
      </c>
      <c r="C10" s="18">
        <v>18523000</v>
      </c>
      <c r="D10" s="18"/>
      <c r="E10" s="19">
        <v>2100000</v>
      </c>
      <c r="F10" s="20">
        <v>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525000</v>
      </c>
      <c r="Y10" s="20">
        <v>-525000</v>
      </c>
      <c r="Z10" s="21">
        <v>-100</v>
      </c>
      <c r="AA10" s="22">
        <v>2100000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-1353715684</v>
      </c>
      <c r="D14" s="18"/>
      <c r="E14" s="19">
        <v>-1821977930</v>
      </c>
      <c r="F14" s="20">
        <v>-1821977930</v>
      </c>
      <c r="G14" s="20">
        <v>-179126078</v>
      </c>
      <c r="H14" s="20">
        <v>-216973414</v>
      </c>
      <c r="I14" s="20">
        <v>-198053659</v>
      </c>
      <c r="J14" s="20">
        <v>-594153151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-594153151</v>
      </c>
      <c r="X14" s="20">
        <v>-455494473</v>
      </c>
      <c r="Y14" s="20">
        <v>-138658678</v>
      </c>
      <c r="Z14" s="21">
        <v>30.441352468397572</v>
      </c>
      <c r="AA14" s="22">
        <v>-1821977930</v>
      </c>
    </row>
    <row r="15" spans="1:27" x14ac:dyDescent="0.25">
      <c r="A15" s="23" t="s">
        <v>43</v>
      </c>
      <c r="B15" s="17" t="s">
        <v>32</v>
      </c>
      <c r="C15" s="18">
        <v>-10062058</v>
      </c>
      <c r="D15" s="18"/>
      <c r="E15" s="19">
        <v>-9100000</v>
      </c>
      <c r="F15" s="20">
        <v>-9100000</v>
      </c>
      <c r="G15" s="20"/>
      <c r="H15" s="20"/>
      <c r="I15" s="20">
        <v>-108793</v>
      </c>
      <c r="J15" s="20">
        <v>-108793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-108793</v>
      </c>
      <c r="X15" s="20">
        <v>-2274999</v>
      </c>
      <c r="Y15" s="20">
        <v>2166206</v>
      </c>
      <c r="Z15" s="21">
        <v>-95.217888007862854</v>
      </c>
      <c r="AA15" s="22">
        <v>-9100000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287281507</v>
      </c>
      <c r="D17" s="26">
        <f>SUM(D6:D16)</f>
        <v>0</v>
      </c>
      <c r="E17" s="27">
        <f t="shared" si="0"/>
        <v>74428110</v>
      </c>
      <c r="F17" s="28">
        <f t="shared" si="0"/>
        <v>74428110</v>
      </c>
      <c r="G17" s="28">
        <f t="shared" si="0"/>
        <v>-63611029</v>
      </c>
      <c r="H17" s="28">
        <f t="shared" si="0"/>
        <v>-74584582</v>
      </c>
      <c r="I17" s="28">
        <f t="shared" si="0"/>
        <v>23232803</v>
      </c>
      <c r="J17" s="28">
        <f t="shared" si="0"/>
        <v>-114962808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-114962808</v>
      </c>
      <c r="X17" s="28">
        <f t="shared" si="0"/>
        <v>17825735</v>
      </c>
      <c r="Y17" s="28">
        <f t="shared" si="0"/>
        <v>-132788543</v>
      </c>
      <c r="Z17" s="29">
        <f>+IF(X17&lt;&gt;0,+(Y17/X17)*100,0)</f>
        <v>-744.92604652767477</v>
      </c>
      <c r="AA17" s="30">
        <f>SUM(AA6:AA16)</f>
        <v>74428110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-122068353</v>
      </c>
      <c r="D26" s="18"/>
      <c r="E26" s="19">
        <v>-78537747</v>
      </c>
      <c r="F26" s="20">
        <v>-78537747</v>
      </c>
      <c r="G26" s="20">
        <v>-1081762</v>
      </c>
      <c r="H26" s="20">
        <v>-11724448</v>
      </c>
      <c r="I26" s="20">
        <v>-8162257</v>
      </c>
      <c r="J26" s="20">
        <v>-20968467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-20968467</v>
      </c>
      <c r="X26" s="20">
        <v>-17317497</v>
      </c>
      <c r="Y26" s="20">
        <v>-3650970</v>
      </c>
      <c r="Z26" s="21">
        <v>21.082550209190163</v>
      </c>
      <c r="AA26" s="22">
        <v>-78537747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-122068353</v>
      </c>
      <c r="D27" s="26">
        <f>SUM(D21:D26)</f>
        <v>0</v>
      </c>
      <c r="E27" s="27">
        <f t="shared" si="1"/>
        <v>-78537747</v>
      </c>
      <c r="F27" s="28">
        <f t="shared" si="1"/>
        <v>-78537747</v>
      </c>
      <c r="G27" s="28">
        <f t="shared" si="1"/>
        <v>-1081762</v>
      </c>
      <c r="H27" s="28">
        <f t="shared" si="1"/>
        <v>-11724448</v>
      </c>
      <c r="I27" s="28">
        <f t="shared" si="1"/>
        <v>-8162257</v>
      </c>
      <c r="J27" s="28">
        <f t="shared" si="1"/>
        <v>-20968467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-20968467</v>
      </c>
      <c r="X27" s="28">
        <f t="shared" si="1"/>
        <v>-17317497</v>
      </c>
      <c r="Y27" s="28">
        <f t="shared" si="1"/>
        <v>-3650970</v>
      </c>
      <c r="Z27" s="29">
        <f>+IF(X27&lt;&gt;0,+(Y27/X27)*100,0)</f>
        <v>21.082550209190163</v>
      </c>
      <c r="AA27" s="30">
        <f>SUM(AA21:AA26)</f>
        <v>-78537747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165213154</v>
      </c>
      <c r="D38" s="32">
        <f>+D17+D27+D36</f>
        <v>0</v>
      </c>
      <c r="E38" s="33">
        <f t="shared" si="3"/>
        <v>-4109637</v>
      </c>
      <c r="F38" s="2">
        <f t="shared" si="3"/>
        <v>-4109637</v>
      </c>
      <c r="G38" s="2">
        <f t="shared" si="3"/>
        <v>-64692791</v>
      </c>
      <c r="H38" s="2">
        <f t="shared" si="3"/>
        <v>-86309030</v>
      </c>
      <c r="I38" s="2">
        <f t="shared" si="3"/>
        <v>15070546</v>
      </c>
      <c r="J38" s="2">
        <f t="shared" si="3"/>
        <v>-135931275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-135931275</v>
      </c>
      <c r="X38" s="2">
        <f t="shared" si="3"/>
        <v>508238</v>
      </c>
      <c r="Y38" s="2">
        <f t="shared" si="3"/>
        <v>-136439513</v>
      </c>
      <c r="Z38" s="34">
        <f>+IF(X38&lt;&gt;0,+(Y38/X38)*100,0)</f>
        <v>-26845.594583639951</v>
      </c>
      <c r="AA38" s="35">
        <f>+AA17+AA27+AA36</f>
        <v>-4109637</v>
      </c>
    </row>
    <row r="39" spans="1:27" x14ac:dyDescent="0.25">
      <c r="A39" s="23" t="s">
        <v>60</v>
      </c>
      <c r="B39" s="17"/>
      <c r="C39" s="32">
        <v>767778212</v>
      </c>
      <c r="D39" s="32"/>
      <c r="E39" s="33"/>
      <c r="F39" s="2"/>
      <c r="G39" s="2">
        <v>714860102</v>
      </c>
      <c r="H39" s="2">
        <f>+G40+H60</f>
        <v>650167311</v>
      </c>
      <c r="I39" s="2">
        <f>+H40+I60</f>
        <v>563858281</v>
      </c>
      <c r="J39" s="2">
        <f>+G39</f>
        <v>714860102</v>
      </c>
      <c r="K39" s="2">
        <f>+I40+K60</f>
        <v>578928827</v>
      </c>
      <c r="L39" s="2">
        <f>+K40+L60</f>
        <v>578928827</v>
      </c>
      <c r="M39" s="2">
        <f>+L40+M60</f>
        <v>578928827</v>
      </c>
      <c r="N39" s="2">
        <f>+K39</f>
        <v>578928827</v>
      </c>
      <c r="O39" s="2">
        <f>+M40+O60</f>
        <v>578928827</v>
      </c>
      <c r="P39" s="2">
        <f>+O40+P60</f>
        <v>578928827</v>
      </c>
      <c r="Q39" s="2">
        <f>+P40+Q60</f>
        <v>578928827</v>
      </c>
      <c r="R39" s="2">
        <f>+O39</f>
        <v>578928827</v>
      </c>
      <c r="S39" s="2">
        <f>+Q40+S60</f>
        <v>578928827</v>
      </c>
      <c r="T39" s="2">
        <f>+S40+T60</f>
        <v>578928827</v>
      </c>
      <c r="U39" s="2">
        <f>+T40+U60</f>
        <v>578928827</v>
      </c>
      <c r="V39" s="2">
        <f>+S39</f>
        <v>578928827</v>
      </c>
      <c r="W39" s="2">
        <f>+G39</f>
        <v>714860102</v>
      </c>
      <c r="X39" s="2"/>
      <c r="Y39" s="2">
        <f>+W39-X39</f>
        <v>714860102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932991366</v>
      </c>
      <c r="D40" s="43">
        <f t="shared" ref="D40:AA40" si="4">+D38+D39</f>
        <v>0</v>
      </c>
      <c r="E40" s="44">
        <f t="shared" si="4"/>
        <v>-4109637</v>
      </c>
      <c r="F40" s="45">
        <f t="shared" si="4"/>
        <v>-4109637</v>
      </c>
      <c r="G40" s="45">
        <f t="shared" si="4"/>
        <v>650167311</v>
      </c>
      <c r="H40" s="45">
        <f t="shared" si="4"/>
        <v>563858281</v>
      </c>
      <c r="I40" s="45">
        <f t="shared" si="4"/>
        <v>578928827</v>
      </c>
      <c r="J40" s="45">
        <f>+I40</f>
        <v>578928827</v>
      </c>
      <c r="K40" s="45">
        <f t="shared" si="4"/>
        <v>578928827</v>
      </c>
      <c r="L40" s="45">
        <f t="shared" si="4"/>
        <v>578928827</v>
      </c>
      <c r="M40" s="45">
        <f t="shared" si="4"/>
        <v>578928827</v>
      </c>
      <c r="N40" s="45">
        <f>+M40</f>
        <v>578928827</v>
      </c>
      <c r="O40" s="45">
        <f t="shared" si="4"/>
        <v>578928827</v>
      </c>
      <c r="P40" s="45">
        <f t="shared" si="4"/>
        <v>578928827</v>
      </c>
      <c r="Q40" s="45">
        <f t="shared" si="4"/>
        <v>578928827</v>
      </c>
      <c r="R40" s="45">
        <f>+Q40</f>
        <v>578928827</v>
      </c>
      <c r="S40" s="45">
        <f t="shared" si="4"/>
        <v>578928827</v>
      </c>
      <c r="T40" s="45">
        <f t="shared" si="4"/>
        <v>578928827</v>
      </c>
      <c r="U40" s="45">
        <f t="shared" si="4"/>
        <v>578928827</v>
      </c>
      <c r="V40" s="45">
        <f>+U40</f>
        <v>578928827</v>
      </c>
      <c r="W40" s="45">
        <f>+V40</f>
        <v>578928827</v>
      </c>
      <c r="X40" s="45">
        <f t="shared" si="4"/>
        <v>508238</v>
      </c>
      <c r="Y40" s="45">
        <f t="shared" si="4"/>
        <v>578420589</v>
      </c>
      <c r="Z40" s="46">
        <f>+IF(X40&lt;&gt;0,+(Y40/X40)*100,0)</f>
        <v>113809.00070439441</v>
      </c>
      <c r="AA40" s="47">
        <f t="shared" si="4"/>
        <v>-4109637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714860102</v>
      </c>
      <c r="J60">
        <v>714860102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1200000</v>
      </c>
      <c r="F9" s="20">
        <v>1200000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300000</v>
      </c>
      <c r="Y9" s="20">
        <v>-300000</v>
      </c>
      <c r="Z9" s="21">
        <v>-100</v>
      </c>
      <c r="AA9" s="22">
        <v>1200000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-1380000</v>
      </c>
      <c r="F14" s="20">
        <v>-1380000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-345000</v>
      </c>
      <c r="Y14" s="20">
        <v>345000</v>
      </c>
      <c r="Z14" s="21">
        <v>-100</v>
      </c>
      <c r="AA14" s="22">
        <v>-1380000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-180000</v>
      </c>
      <c r="F17" s="28">
        <f t="shared" si="0"/>
        <v>-180000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-45000</v>
      </c>
      <c r="Y17" s="28">
        <f t="shared" si="0"/>
        <v>45000</v>
      </c>
      <c r="Z17" s="29">
        <f>+IF(X17&lt;&gt;0,+(Y17/X17)*100,0)</f>
        <v>-100</v>
      </c>
      <c r="AA17" s="30">
        <f>SUM(AA6:AA16)</f>
        <v>-180000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-180000</v>
      </c>
      <c r="F38" s="2">
        <f t="shared" si="3"/>
        <v>-180000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-45000</v>
      </c>
      <c r="Y38" s="2">
        <f t="shared" si="3"/>
        <v>45000</v>
      </c>
      <c r="Z38" s="34">
        <f>+IF(X38&lt;&gt;0,+(Y38/X38)*100,0)</f>
        <v>-100</v>
      </c>
      <c r="AA38" s="35">
        <f>+AA17+AA27+AA36</f>
        <v>-180000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-180000</v>
      </c>
      <c r="F40" s="45">
        <f t="shared" si="4"/>
        <v>-180000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-45000</v>
      </c>
      <c r="Y40" s="45">
        <f t="shared" si="4"/>
        <v>45000</v>
      </c>
      <c r="Z40" s="46">
        <f>+IF(X40&lt;&gt;0,+(Y40/X40)*100,0)</f>
        <v>-100</v>
      </c>
      <c r="AA40" s="47">
        <f t="shared" si="4"/>
        <v>-180000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17100000</v>
      </c>
      <c r="F8" s="20">
        <v>17100000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4275000</v>
      </c>
      <c r="Y8" s="20">
        <v>-4275000</v>
      </c>
      <c r="Z8" s="21">
        <v>-100</v>
      </c>
      <c r="AA8" s="22">
        <v>17100000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-61384544</v>
      </c>
      <c r="D14" s="18"/>
      <c r="E14" s="19">
        <v>-17100000</v>
      </c>
      <c r="F14" s="20">
        <v>-17100000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-4275000</v>
      </c>
      <c r="Y14" s="20">
        <v>4275000</v>
      </c>
      <c r="Z14" s="21">
        <v>-100</v>
      </c>
      <c r="AA14" s="22">
        <v>-17100000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-61384544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-61384544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-61384544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235917715</v>
      </c>
      <c r="D7" s="18"/>
      <c r="E7" s="19">
        <v>230956965</v>
      </c>
      <c r="F7" s="20">
        <v>230956965</v>
      </c>
      <c r="G7" s="20">
        <v>19316358</v>
      </c>
      <c r="H7" s="20">
        <v>29506600</v>
      </c>
      <c r="I7" s="20">
        <v>24107004</v>
      </c>
      <c r="J7" s="20">
        <v>72929962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72929962</v>
      </c>
      <c r="X7" s="20">
        <v>57739239</v>
      </c>
      <c r="Y7" s="20">
        <v>15190723</v>
      </c>
      <c r="Z7" s="21">
        <v>26.309184643046645</v>
      </c>
      <c r="AA7" s="22">
        <v>230956965</v>
      </c>
    </row>
    <row r="8" spans="1:27" x14ac:dyDescent="0.25">
      <c r="A8" s="23" t="s">
        <v>36</v>
      </c>
      <c r="B8" s="17" t="s">
        <v>32</v>
      </c>
      <c r="C8" s="18">
        <v>5181</v>
      </c>
      <c r="D8" s="18"/>
      <c r="E8" s="19">
        <v>53240</v>
      </c>
      <c r="F8" s="20">
        <v>53240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13311</v>
      </c>
      <c r="Y8" s="20">
        <v>-13311</v>
      </c>
      <c r="Z8" s="21">
        <v>-100</v>
      </c>
      <c r="AA8" s="22">
        <v>53240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18709000</v>
      </c>
      <c r="D10" s="18"/>
      <c r="E10" s="19">
        <v>13380000</v>
      </c>
      <c r="F10" s="20">
        <v>13380000</v>
      </c>
      <c r="G10" s="20">
        <v>6021000</v>
      </c>
      <c r="H10" s="20"/>
      <c r="I10" s="20"/>
      <c r="J10" s="20">
        <v>6021000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6021000</v>
      </c>
      <c r="X10" s="20">
        <v>3345000</v>
      </c>
      <c r="Y10" s="20">
        <v>2676000</v>
      </c>
      <c r="Z10" s="21">
        <v>80</v>
      </c>
      <c r="AA10" s="22">
        <v>13380000</v>
      </c>
    </row>
    <row r="11" spans="1:27" x14ac:dyDescent="0.25">
      <c r="A11" s="23" t="s">
        <v>39</v>
      </c>
      <c r="B11" s="17" t="s">
        <v>32</v>
      </c>
      <c r="C11" s="18">
        <v>222494</v>
      </c>
      <c r="D11" s="18"/>
      <c r="E11" s="19">
        <v>417434</v>
      </c>
      <c r="F11" s="20">
        <v>417434</v>
      </c>
      <c r="G11" s="20">
        <v>7399</v>
      </c>
      <c r="H11" s="20">
        <v>16907</v>
      </c>
      <c r="I11" s="20">
        <v>15441</v>
      </c>
      <c r="J11" s="20">
        <v>39747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39747</v>
      </c>
      <c r="X11" s="20">
        <v>104358</v>
      </c>
      <c r="Y11" s="20">
        <v>-64611</v>
      </c>
      <c r="Z11" s="21">
        <v>-61.912838498246423</v>
      </c>
      <c r="AA11" s="22">
        <v>417434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-211941616</v>
      </c>
      <c r="D14" s="18"/>
      <c r="E14" s="19">
        <v>-199914712</v>
      </c>
      <c r="F14" s="20">
        <v>-199914712</v>
      </c>
      <c r="G14" s="20">
        <v>-3523</v>
      </c>
      <c r="H14" s="20">
        <v>-28572809</v>
      </c>
      <c r="I14" s="20">
        <v>-55455049</v>
      </c>
      <c r="J14" s="20">
        <v>-84031381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-84031381</v>
      </c>
      <c r="X14" s="20">
        <v>-49978680</v>
      </c>
      <c r="Y14" s="20">
        <v>-34052701</v>
      </c>
      <c r="Z14" s="21">
        <v>68.134454531412189</v>
      </c>
      <c r="AA14" s="22">
        <v>-199914712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42912774</v>
      </c>
      <c r="D17" s="26">
        <f>SUM(D6:D16)</f>
        <v>0</v>
      </c>
      <c r="E17" s="27">
        <f t="shared" si="0"/>
        <v>44892927</v>
      </c>
      <c r="F17" s="28">
        <f t="shared" si="0"/>
        <v>44892927</v>
      </c>
      <c r="G17" s="28">
        <f t="shared" si="0"/>
        <v>25341234</v>
      </c>
      <c r="H17" s="28">
        <f t="shared" si="0"/>
        <v>950698</v>
      </c>
      <c r="I17" s="28">
        <f t="shared" si="0"/>
        <v>-31332604</v>
      </c>
      <c r="J17" s="28">
        <f t="shared" si="0"/>
        <v>-5040672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-5040672</v>
      </c>
      <c r="X17" s="28">
        <f t="shared" si="0"/>
        <v>11223228</v>
      </c>
      <c r="Y17" s="28">
        <f t="shared" si="0"/>
        <v>-16263900</v>
      </c>
      <c r="Z17" s="29">
        <f>+IF(X17&lt;&gt;0,+(Y17/X17)*100,0)</f>
        <v>-144.91285394897082</v>
      </c>
      <c r="AA17" s="30">
        <f>SUM(AA6:AA16)</f>
        <v>44892927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-33339957</v>
      </c>
      <c r="D26" s="18"/>
      <c r="E26" s="19">
        <v>-24580000</v>
      </c>
      <c r="F26" s="20">
        <v>-24580000</v>
      </c>
      <c r="G26" s="20">
        <v>-3248539</v>
      </c>
      <c r="H26" s="20">
        <v>-1592005</v>
      </c>
      <c r="I26" s="20">
        <v>-3808589</v>
      </c>
      <c r="J26" s="20">
        <v>-8649133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-8649133</v>
      </c>
      <c r="X26" s="20">
        <v>-6145002</v>
      </c>
      <c r="Y26" s="20">
        <v>-2504131</v>
      </c>
      <c r="Z26" s="21">
        <v>40.750694629554232</v>
      </c>
      <c r="AA26" s="22">
        <v>-24580000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-33339957</v>
      </c>
      <c r="D27" s="26">
        <f>SUM(D21:D26)</f>
        <v>0</v>
      </c>
      <c r="E27" s="27">
        <f t="shared" si="1"/>
        <v>-24580000</v>
      </c>
      <c r="F27" s="28">
        <f t="shared" si="1"/>
        <v>-24580000</v>
      </c>
      <c r="G27" s="28">
        <f t="shared" si="1"/>
        <v>-3248539</v>
      </c>
      <c r="H27" s="28">
        <f t="shared" si="1"/>
        <v>-1592005</v>
      </c>
      <c r="I27" s="28">
        <f t="shared" si="1"/>
        <v>-3808589</v>
      </c>
      <c r="J27" s="28">
        <f t="shared" si="1"/>
        <v>-8649133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-8649133</v>
      </c>
      <c r="X27" s="28">
        <f t="shared" si="1"/>
        <v>-6145002</v>
      </c>
      <c r="Y27" s="28">
        <f t="shared" si="1"/>
        <v>-2504131</v>
      </c>
      <c r="Z27" s="29">
        <f>+IF(X27&lt;&gt;0,+(Y27/X27)*100,0)</f>
        <v>40.750694629554232</v>
      </c>
      <c r="AA27" s="30">
        <f>SUM(AA21:AA26)</f>
        <v>-24580000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9572817</v>
      </c>
      <c r="D38" s="32">
        <f>+D17+D27+D36</f>
        <v>0</v>
      </c>
      <c r="E38" s="33">
        <f t="shared" si="3"/>
        <v>20312927</v>
      </c>
      <c r="F38" s="2">
        <f t="shared" si="3"/>
        <v>20312927</v>
      </c>
      <c r="G38" s="2">
        <f t="shared" si="3"/>
        <v>22092695</v>
      </c>
      <c r="H38" s="2">
        <f t="shared" si="3"/>
        <v>-641307</v>
      </c>
      <c r="I38" s="2">
        <f t="shared" si="3"/>
        <v>-35141193</v>
      </c>
      <c r="J38" s="2">
        <f t="shared" si="3"/>
        <v>-13689805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-13689805</v>
      </c>
      <c r="X38" s="2">
        <f t="shared" si="3"/>
        <v>5078226</v>
      </c>
      <c r="Y38" s="2">
        <f t="shared" si="3"/>
        <v>-18768031</v>
      </c>
      <c r="Z38" s="34">
        <f>+IF(X38&lt;&gt;0,+(Y38/X38)*100,0)</f>
        <v>-369.57849059888235</v>
      </c>
      <c r="AA38" s="35">
        <f>+AA17+AA27+AA36</f>
        <v>20312927</v>
      </c>
    </row>
    <row r="39" spans="1:27" x14ac:dyDescent="0.25">
      <c r="A39" s="23" t="s">
        <v>60</v>
      </c>
      <c r="B39" s="17"/>
      <c r="C39" s="32">
        <v>52271201</v>
      </c>
      <c r="D39" s="32"/>
      <c r="E39" s="33"/>
      <c r="F39" s="2"/>
      <c r="G39" s="2">
        <v>66522429</v>
      </c>
      <c r="H39" s="2">
        <f>+G40+H60</f>
        <v>88615124</v>
      </c>
      <c r="I39" s="2">
        <f>+H40+I60</f>
        <v>87973817</v>
      </c>
      <c r="J39" s="2">
        <f>+G39</f>
        <v>66522429</v>
      </c>
      <c r="K39" s="2">
        <f>+I40+K60</f>
        <v>52832624</v>
      </c>
      <c r="L39" s="2">
        <f>+K40+L60</f>
        <v>52832624</v>
      </c>
      <c r="M39" s="2">
        <f>+L40+M60</f>
        <v>52832624</v>
      </c>
      <c r="N39" s="2">
        <f>+K39</f>
        <v>52832624</v>
      </c>
      <c r="O39" s="2">
        <f>+M40+O60</f>
        <v>52832624</v>
      </c>
      <c r="P39" s="2">
        <f>+O40+P60</f>
        <v>52832624</v>
      </c>
      <c r="Q39" s="2">
        <f>+P40+Q60</f>
        <v>52832624</v>
      </c>
      <c r="R39" s="2">
        <f>+O39</f>
        <v>52832624</v>
      </c>
      <c r="S39" s="2">
        <f>+Q40+S60</f>
        <v>52832624</v>
      </c>
      <c r="T39" s="2">
        <f>+S40+T60</f>
        <v>52832624</v>
      </c>
      <c r="U39" s="2">
        <f>+T40+U60</f>
        <v>52832624</v>
      </c>
      <c r="V39" s="2">
        <f>+S39</f>
        <v>52832624</v>
      </c>
      <c r="W39" s="2">
        <f>+G39</f>
        <v>66522429</v>
      </c>
      <c r="X39" s="2"/>
      <c r="Y39" s="2">
        <f>+W39-X39</f>
        <v>66522429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61844018</v>
      </c>
      <c r="D40" s="43">
        <f t="shared" ref="D40:AA40" si="4">+D38+D39</f>
        <v>0</v>
      </c>
      <c r="E40" s="44">
        <f t="shared" si="4"/>
        <v>20312927</v>
      </c>
      <c r="F40" s="45">
        <f t="shared" si="4"/>
        <v>20312927</v>
      </c>
      <c r="G40" s="45">
        <f t="shared" si="4"/>
        <v>88615124</v>
      </c>
      <c r="H40" s="45">
        <f t="shared" si="4"/>
        <v>87973817</v>
      </c>
      <c r="I40" s="45">
        <f t="shared" si="4"/>
        <v>52832624</v>
      </c>
      <c r="J40" s="45">
        <f>+I40</f>
        <v>52832624</v>
      </c>
      <c r="K40" s="45">
        <f t="shared" si="4"/>
        <v>52832624</v>
      </c>
      <c r="L40" s="45">
        <f t="shared" si="4"/>
        <v>52832624</v>
      </c>
      <c r="M40" s="45">
        <f t="shared" si="4"/>
        <v>52832624</v>
      </c>
      <c r="N40" s="45">
        <f>+M40</f>
        <v>52832624</v>
      </c>
      <c r="O40" s="45">
        <f t="shared" si="4"/>
        <v>52832624</v>
      </c>
      <c r="P40" s="45">
        <f t="shared" si="4"/>
        <v>52832624</v>
      </c>
      <c r="Q40" s="45">
        <f t="shared" si="4"/>
        <v>52832624</v>
      </c>
      <c r="R40" s="45">
        <f>+Q40</f>
        <v>52832624</v>
      </c>
      <c r="S40" s="45">
        <f t="shared" si="4"/>
        <v>52832624</v>
      </c>
      <c r="T40" s="45">
        <f t="shared" si="4"/>
        <v>52832624</v>
      </c>
      <c r="U40" s="45">
        <f t="shared" si="4"/>
        <v>52832624</v>
      </c>
      <c r="V40" s="45">
        <f>+U40</f>
        <v>52832624</v>
      </c>
      <c r="W40" s="45">
        <f>+V40</f>
        <v>52832624</v>
      </c>
      <c r="X40" s="45">
        <f t="shared" si="4"/>
        <v>5078226</v>
      </c>
      <c r="Y40" s="45">
        <f t="shared" si="4"/>
        <v>47754398</v>
      </c>
      <c r="Z40" s="46">
        <f>+IF(X40&lt;&gt;0,+(Y40/X40)*100,0)</f>
        <v>940.37559572968985</v>
      </c>
      <c r="AA40" s="47">
        <f t="shared" si="4"/>
        <v>20312927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66522429</v>
      </c>
      <c r="J60">
        <v>66522429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14677000</v>
      </c>
      <c r="F8" s="20">
        <v>14677000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3669249</v>
      </c>
      <c r="Y8" s="20">
        <v>-3669249</v>
      </c>
      <c r="Z8" s="21">
        <v>-100</v>
      </c>
      <c r="AA8" s="22">
        <v>14677000</v>
      </c>
    </row>
    <row r="9" spans="1:27" x14ac:dyDescent="0.25">
      <c r="A9" s="23" t="s">
        <v>37</v>
      </c>
      <c r="B9" s="17" t="s">
        <v>6</v>
      </c>
      <c r="C9" s="18">
        <v>4030000</v>
      </c>
      <c r="D9" s="18"/>
      <c r="E9" s="19"/>
      <c r="F9" s="20"/>
      <c r="G9" s="20">
        <v>6605000</v>
      </c>
      <c r="H9" s="20"/>
      <c r="I9" s="20"/>
      <c r="J9" s="20">
        <v>6605000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6605000</v>
      </c>
      <c r="X9" s="20"/>
      <c r="Y9" s="20">
        <v>6605000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-14677002</v>
      </c>
      <c r="F14" s="20">
        <v>-14677002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-3669249</v>
      </c>
      <c r="Y14" s="20">
        <v>3669249</v>
      </c>
      <c r="Z14" s="21">
        <v>-100</v>
      </c>
      <c r="AA14" s="22">
        <v>-14677002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4030000</v>
      </c>
      <c r="D17" s="26">
        <f>SUM(D6:D16)</f>
        <v>0</v>
      </c>
      <c r="E17" s="27">
        <f t="shared" si="0"/>
        <v>-2</v>
      </c>
      <c r="F17" s="28">
        <f t="shared" si="0"/>
        <v>-2</v>
      </c>
      <c r="G17" s="28">
        <f t="shared" si="0"/>
        <v>6605000</v>
      </c>
      <c r="H17" s="28">
        <f t="shared" si="0"/>
        <v>0</v>
      </c>
      <c r="I17" s="28">
        <f t="shared" si="0"/>
        <v>0</v>
      </c>
      <c r="J17" s="28">
        <f t="shared" si="0"/>
        <v>6605000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6605000</v>
      </c>
      <c r="X17" s="28">
        <f t="shared" si="0"/>
        <v>0</v>
      </c>
      <c r="Y17" s="28">
        <f t="shared" si="0"/>
        <v>6605000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4030000</v>
      </c>
      <c r="D38" s="32">
        <f>+D17+D27+D36</f>
        <v>0</v>
      </c>
      <c r="E38" s="33">
        <f t="shared" si="3"/>
        <v>-2</v>
      </c>
      <c r="F38" s="2">
        <f t="shared" si="3"/>
        <v>-2</v>
      </c>
      <c r="G38" s="2">
        <f t="shared" si="3"/>
        <v>6605000</v>
      </c>
      <c r="H38" s="2">
        <f t="shared" si="3"/>
        <v>0</v>
      </c>
      <c r="I38" s="2">
        <f t="shared" si="3"/>
        <v>0</v>
      </c>
      <c r="J38" s="2">
        <f t="shared" si="3"/>
        <v>6605000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6605000</v>
      </c>
      <c r="X38" s="2">
        <f t="shared" si="3"/>
        <v>0</v>
      </c>
      <c r="Y38" s="2">
        <f t="shared" si="3"/>
        <v>6605000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6605000</v>
      </c>
      <c r="I39" s="2">
        <f>+H40+I60</f>
        <v>6605000</v>
      </c>
      <c r="J39" s="2">
        <f>+G39</f>
        <v>0</v>
      </c>
      <c r="K39" s="2">
        <f>+I40+K60</f>
        <v>6605000</v>
      </c>
      <c r="L39" s="2">
        <f>+K40+L60</f>
        <v>6605000</v>
      </c>
      <c r="M39" s="2">
        <f>+L40+M60</f>
        <v>6605000</v>
      </c>
      <c r="N39" s="2">
        <f>+K39</f>
        <v>6605000</v>
      </c>
      <c r="O39" s="2">
        <f>+M40+O60</f>
        <v>6605000</v>
      </c>
      <c r="P39" s="2">
        <f>+O40+P60</f>
        <v>6605000</v>
      </c>
      <c r="Q39" s="2">
        <f>+P40+Q60</f>
        <v>6605000</v>
      </c>
      <c r="R39" s="2">
        <f>+O39</f>
        <v>6605000</v>
      </c>
      <c r="S39" s="2">
        <f>+Q40+S60</f>
        <v>6605000</v>
      </c>
      <c r="T39" s="2">
        <f>+S40+T60</f>
        <v>6605000</v>
      </c>
      <c r="U39" s="2">
        <f>+T40+U60</f>
        <v>6605000</v>
      </c>
      <c r="V39" s="2">
        <f>+S39</f>
        <v>6605000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4030000</v>
      </c>
      <c r="D40" s="43">
        <f t="shared" ref="D40:AA40" si="4">+D38+D39</f>
        <v>0</v>
      </c>
      <c r="E40" s="44">
        <f t="shared" si="4"/>
        <v>-2</v>
      </c>
      <c r="F40" s="45">
        <f t="shared" si="4"/>
        <v>-2</v>
      </c>
      <c r="G40" s="45">
        <f t="shared" si="4"/>
        <v>6605000</v>
      </c>
      <c r="H40" s="45">
        <f t="shared" si="4"/>
        <v>6605000</v>
      </c>
      <c r="I40" s="45">
        <f t="shared" si="4"/>
        <v>6605000</v>
      </c>
      <c r="J40" s="45">
        <f>+I40</f>
        <v>6605000</v>
      </c>
      <c r="K40" s="45">
        <f t="shared" si="4"/>
        <v>6605000</v>
      </c>
      <c r="L40" s="45">
        <f t="shared" si="4"/>
        <v>6605000</v>
      </c>
      <c r="M40" s="45">
        <f t="shared" si="4"/>
        <v>6605000</v>
      </c>
      <c r="N40" s="45">
        <f>+M40</f>
        <v>6605000</v>
      </c>
      <c r="O40" s="45">
        <f t="shared" si="4"/>
        <v>6605000</v>
      </c>
      <c r="P40" s="45">
        <f t="shared" si="4"/>
        <v>6605000</v>
      </c>
      <c r="Q40" s="45">
        <f t="shared" si="4"/>
        <v>6605000</v>
      </c>
      <c r="R40" s="45">
        <f>+Q40</f>
        <v>6605000</v>
      </c>
      <c r="S40" s="45">
        <f t="shared" si="4"/>
        <v>6605000</v>
      </c>
      <c r="T40" s="45">
        <f t="shared" si="4"/>
        <v>6605000</v>
      </c>
      <c r="U40" s="45">
        <f t="shared" si="4"/>
        <v>6605000</v>
      </c>
      <c r="V40" s="45">
        <f>+U40</f>
        <v>6605000</v>
      </c>
      <c r="W40" s="45">
        <f>+V40</f>
        <v>6605000</v>
      </c>
      <c r="X40" s="45">
        <f t="shared" si="4"/>
        <v>0</v>
      </c>
      <c r="Y40" s="45">
        <f t="shared" si="4"/>
        <v>6605000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-6669752</v>
      </c>
      <c r="D14" s="18"/>
      <c r="E14" s="19">
        <v>-5367964</v>
      </c>
      <c r="F14" s="20">
        <v>-5367964</v>
      </c>
      <c r="G14" s="20">
        <v>-434481</v>
      </c>
      <c r="H14" s="20">
        <v>-383988</v>
      </c>
      <c r="I14" s="20">
        <v>-567531</v>
      </c>
      <c r="J14" s="20">
        <v>-1386000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-1386000</v>
      </c>
      <c r="X14" s="20">
        <v>-2002000</v>
      </c>
      <c r="Y14" s="20">
        <v>616000</v>
      </c>
      <c r="Z14" s="21">
        <v>-30.76923076923077</v>
      </c>
      <c r="AA14" s="22">
        <v>-5367964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-6669752</v>
      </c>
      <c r="D17" s="26">
        <f>SUM(D6:D16)</f>
        <v>0</v>
      </c>
      <c r="E17" s="27">
        <f t="shared" si="0"/>
        <v>-5367964</v>
      </c>
      <c r="F17" s="28">
        <f t="shared" si="0"/>
        <v>-5367964</v>
      </c>
      <c r="G17" s="28">
        <f t="shared" si="0"/>
        <v>-434481</v>
      </c>
      <c r="H17" s="28">
        <f t="shared" si="0"/>
        <v>-383988</v>
      </c>
      <c r="I17" s="28">
        <f t="shared" si="0"/>
        <v>-567531</v>
      </c>
      <c r="J17" s="28">
        <f t="shared" si="0"/>
        <v>-1386000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-1386000</v>
      </c>
      <c r="X17" s="28">
        <f t="shared" si="0"/>
        <v>-2002000</v>
      </c>
      <c r="Y17" s="28">
        <f t="shared" si="0"/>
        <v>616000</v>
      </c>
      <c r="Z17" s="29">
        <f>+IF(X17&lt;&gt;0,+(Y17/X17)*100,0)</f>
        <v>-30.76923076923077</v>
      </c>
      <c r="AA17" s="30">
        <f>SUM(AA6:AA16)</f>
        <v>-5367964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-3281425</v>
      </c>
      <c r="D26" s="18"/>
      <c r="E26" s="19">
        <v>-1391304</v>
      </c>
      <c r="F26" s="20">
        <v>-1391304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-376</v>
      </c>
      <c r="Y26" s="20">
        <v>376</v>
      </c>
      <c r="Z26" s="21">
        <v>-100</v>
      </c>
      <c r="AA26" s="22">
        <v>-1391304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-3281425</v>
      </c>
      <c r="D27" s="26">
        <f>SUM(D21:D26)</f>
        <v>0</v>
      </c>
      <c r="E27" s="27">
        <f t="shared" si="1"/>
        <v>-1391304</v>
      </c>
      <c r="F27" s="28">
        <f t="shared" si="1"/>
        <v>-1391304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-376</v>
      </c>
      <c r="Y27" s="28">
        <f t="shared" si="1"/>
        <v>376</v>
      </c>
      <c r="Z27" s="29">
        <f>+IF(X27&lt;&gt;0,+(Y27/X27)*100,0)</f>
        <v>-100</v>
      </c>
      <c r="AA27" s="30">
        <f>SUM(AA21:AA26)</f>
        <v>-1391304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-9951177</v>
      </c>
      <c r="D38" s="32">
        <f>+D17+D27+D36</f>
        <v>0</v>
      </c>
      <c r="E38" s="33">
        <f t="shared" si="3"/>
        <v>-6759268</v>
      </c>
      <c r="F38" s="2">
        <f t="shared" si="3"/>
        <v>-6759268</v>
      </c>
      <c r="G38" s="2">
        <f t="shared" si="3"/>
        <v>-434481</v>
      </c>
      <c r="H38" s="2">
        <f t="shared" si="3"/>
        <v>-383988</v>
      </c>
      <c r="I38" s="2">
        <f t="shared" si="3"/>
        <v>-567531</v>
      </c>
      <c r="J38" s="2">
        <f t="shared" si="3"/>
        <v>-1386000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-1386000</v>
      </c>
      <c r="X38" s="2">
        <f t="shared" si="3"/>
        <v>-2002376</v>
      </c>
      <c r="Y38" s="2">
        <f t="shared" si="3"/>
        <v>616376</v>
      </c>
      <c r="Z38" s="34">
        <f>+IF(X38&lt;&gt;0,+(Y38/X38)*100,0)</f>
        <v>-30.782230709916618</v>
      </c>
      <c r="AA38" s="35">
        <f>+AA17+AA27+AA36</f>
        <v>-6759268</v>
      </c>
    </row>
    <row r="39" spans="1:27" x14ac:dyDescent="0.25">
      <c r="A39" s="23" t="s">
        <v>60</v>
      </c>
      <c r="B39" s="17"/>
      <c r="C39" s="32">
        <v>-26171236</v>
      </c>
      <c r="D39" s="32"/>
      <c r="E39" s="33">
        <v>-9278597</v>
      </c>
      <c r="F39" s="2">
        <v>-9278597</v>
      </c>
      <c r="G39" s="2">
        <v>-36036144</v>
      </c>
      <c r="H39" s="2">
        <f>+G40+H60</f>
        <v>-36470625</v>
      </c>
      <c r="I39" s="2">
        <f>+H40+I60</f>
        <v>-36854613</v>
      </c>
      <c r="J39" s="2">
        <f>+G39</f>
        <v>-36036144</v>
      </c>
      <c r="K39" s="2">
        <f>+I40+K60</f>
        <v>-37422144</v>
      </c>
      <c r="L39" s="2">
        <f>+K40+L60</f>
        <v>-37422144</v>
      </c>
      <c r="M39" s="2">
        <f>+L40+M60</f>
        <v>-37422144</v>
      </c>
      <c r="N39" s="2">
        <f>+K39</f>
        <v>-37422144</v>
      </c>
      <c r="O39" s="2">
        <f>+M40+O60</f>
        <v>-37422144</v>
      </c>
      <c r="P39" s="2">
        <f>+O40+P60</f>
        <v>-37422144</v>
      </c>
      <c r="Q39" s="2">
        <f>+P40+Q60</f>
        <v>-37422144</v>
      </c>
      <c r="R39" s="2">
        <f>+O39</f>
        <v>-37422144</v>
      </c>
      <c r="S39" s="2">
        <f>+Q40+S60</f>
        <v>-37422144</v>
      </c>
      <c r="T39" s="2">
        <f>+S40+T60</f>
        <v>-37422144</v>
      </c>
      <c r="U39" s="2">
        <f>+T40+U60</f>
        <v>-37422144</v>
      </c>
      <c r="V39" s="2">
        <f>+S39</f>
        <v>-37422144</v>
      </c>
      <c r="W39" s="2">
        <f>+G39</f>
        <v>-36036144</v>
      </c>
      <c r="X39" s="2">
        <v>-9278597</v>
      </c>
      <c r="Y39" s="2">
        <f>+W39-X39</f>
        <v>-26757547</v>
      </c>
      <c r="Z39" s="34">
        <f>+IF(X39&lt;&gt;0,+(Y39/X39)*100,0)</f>
        <v>288.37923448986953</v>
      </c>
      <c r="AA39" s="35">
        <v>-9278597</v>
      </c>
    </row>
    <row r="40" spans="1:27" x14ac:dyDescent="0.25">
      <c r="A40" s="41" t="s">
        <v>62</v>
      </c>
      <c r="B40" s="42" t="s">
        <v>61</v>
      </c>
      <c r="C40" s="43">
        <f>+C38+C39</f>
        <v>-36122413</v>
      </c>
      <c r="D40" s="43">
        <f t="shared" ref="D40:AA40" si="4">+D38+D39</f>
        <v>0</v>
      </c>
      <c r="E40" s="44">
        <f t="shared" si="4"/>
        <v>-16037865</v>
      </c>
      <c r="F40" s="45">
        <f t="shared" si="4"/>
        <v>-16037865</v>
      </c>
      <c r="G40" s="45">
        <f t="shared" si="4"/>
        <v>-36470625</v>
      </c>
      <c r="H40" s="45">
        <f t="shared" si="4"/>
        <v>-36854613</v>
      </c>
      <c r="I40" s="45">
        <f t="shared" si="4"/>
        <v>-37422144</v>
      </c>
      <c r="J40" s="45">
        <f>+I40</f>
        <v>-37422144</v>
      </c>
      <c r="K40" s="45">
        <f t="shared" si="4"/>
        <v>-37422144</v>
      </c>
      <c r="L40" s="45">
        <f t="shared" si="4"/>
        <v>-37422144</v>
      </c>
      <c r="M40" s="45">
        <f t="shared" si="4"/>
        <v>-37422144</v>
      </c>
      <c r="N40" s="45">
        <f>+M40</f>
        <v>-37422144</v>
      </c>
      <c r="O40" s="45">
        <f t="shared" si="4"/>
        <v>-37422144</v>
      </c>
      <c r="P40" s="45">
        <f t="shared" si="4"/>
        <v>-37422144</v>
      </c>
      <c r="Q40" s="45">
        <f t="shared" si="4"/>
        <v>-37422144</v>
      </c>
      <c r="R40" s="45">
        <f>+Q40</f>
        <v>-37422144</v>
      </c>
      <c r="S40" s="45">
        <f t="shared" si="4"/>
        <v>-37422144</v>
      </c>
      <c r="T40" s="45">
        <f t="shared" si="4"/>
        <v>-37422144</v>
      </c>
      <c r="U40" s="45">
        <f t="shared" si="4"/>
        <v>-37422144</v>
      </c>
      <c r="V40" s="45">
        <f>+U40</f>
        <v>-37422144</v>
      </c>
      <c r="W40" s="45">
        <f>+V40</f>
        <v>-37422144</v>
      </c>
      <c r="X40" s="45">
        <f t="shared" si="4"/>
        <v>-11280973</v>
      </c>
      <c r="Y40" s="45">
        <f t="shared" si="4"/>
        <v>-26141171</v>
      </c>
      <c r="Z40" s="46">
        <f>+IF(X40&lt;&gt;0,+(Y40/X40)*100,0)</f>
        <v>231.72798126544581</v>
      </c>
      <c r="AA40" s="47">
        <f t="shared" si="4"/>
        <v>-16037865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-36036144</v>
      </c>
      <c r="J60">
        <v>-36036144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-5999860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-5999860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-5999860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-7629172</v>
      </c>
      <c r="D39" s="32"/>
      <c r="E39" s="33"/>
      <c r="F39" s="2"/>
      <c r="G39" s="2">
        <v>-13629033</v>
      </c>
      <c r="H39" s="2">
        <f>+G40+H60</f>
        <v>-13629033</v>
      </c>
      <c r="I39" s="2">
        <f>+H40+I60</f>
        <v>-13629033</v>
      </c>
      <c r="J39" s="2">
        <f>+G39</f>
        <v>-13629033</v>
      </c>
      <c r="K39" s="2">
        <f>+I40+K60</f>
        <v>-13629033</v>
      </c>
      <c r="L39" s="2">
        <f>+K40+L60</f>
        <v>-13629033</v>
      </c>
      <c r="M39" s="2">
        <f>+L40+M60</f>
        <v>-13629033</v>
      </c>
      <c r="N39" s="2">
        <f>+K39</f>
        <v>-13629033</v>
      </c>
      <c r="O39" s="2">
        <f>+M40+O60</f>
        <v>-13629033</v>
      </c>
      <c r="P39" s="2">
        <f>+O40+P60</f>
        <v>-13629033</v>
      </c>
      <c r="Q39" s="2">
        <f>+P40+Q60</f>
        <v>-13629033</v>
      </c>
      <c r="R39" s="2">
        <f>+O39</f>
        <v>-13629033</v>
      </c>
      <c r="S39" s="2">
        <f>+Q40+S60</f>
        <v>-13629033</v>
      </c>
      <c r="T39" s="2">
        <f>+S40+T60</f>
        <v>-13629033</v>
      </c>
      <c r="U39" s="2">
        <f>+T40+U60</f>
        <v>-13629033</v>
      </c>
      <c r="V39" s="2">
        <f>+S39</f>
        <v>-13629033</v>
      </c>
      <c r="W39" s="2">
        <f>+G39</f>
        <v>-13629033</v>
      </c>
      <c r="X39" s="2"/>
      <c r="Y39" s="2">
        <f>+W39-X39</f>
        <v>-13629033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-13629032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-13629033</v>
      </c>
      <c r="H40" s="45">
        <f t="shared" si="4"/>
        <v>-13629033</v>
      </c>
      <c r="I40" s="45">
        <f t="shared" si="4"/>
        <v>-13629033</v>
      </c>
      <c r="J40" s="45">
        <f>+I40</f>
        <v>-13629033</v>
      </c>
      <c r="K40" s="45">
        <f t="shared" si="4"/>
        <v>-13629033</v>
      </c>
      <c r="L40" s="45">
        <f t="shared" si="4"/>
        <v>-13629033</v>
      </c>
      <c r="M40" s="45">
        <f t="shared" si="4"/>
        <v>-13629033</v>
      </c>
      <c r="N40" s="45">
        <f>+M40</f>
        <v>-13629033</v>
      </c>
      <c r="O40" s="45">
        <f t="shared" si="4"/>
        <v>-13629033</v>
      </c>
      <c r="P40" s="45">
        <f t="shared" si="4"/>
        <v>-13629033</v>
      </c>
      <c r="Q40" s="45">
        <f t="shared" si="4"/>
        <v>-13629033</v>
      </c>
      <c r="R40" s="45">
        <f>+Q40</f>
        <v>-13629033</v>
      </c>
      <c r="S40" s="45">
        <f t="shared" si="4"/>
        <v>-13629033</v>
      </c>
      <c r="T40" s="45">
        <f t="shared" si="4"/>
        <v>-13629033</v>
      </c>
      <c r="U40" s="45">
        <f t="shared" si="4"/>
        <v>-13629033</v>
      </c>
      <c r="V40" s="45">
        <f>+U40</f>
        <v>-13629033</v>
      </c>
      <c r="W40" s="45">
        <f>+V40</f>
        <v>-13629033</v>
      </c>
      <c r="X40" s="45">
        <f t="shared" si="4"/>
        <v>0</v>
      </c>
      <c r="Y40" s="45">
        <f t="shared" si="4"/>
        <v>-13629033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-13629033</v>
      </c>
      <c r="J60">
        <v>-13629033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7218874551</v>
      </c>
      <c r="D7" s="18"/>
      <c r="E7" s="19">
        <v>32310393790</v>
      </c>
      <c r="F7" s="20">
        <v>32310393790</v>
      </c>
      <c r="G7" s="20">
        <v>461882253</v>
      </c>
      <c r="H7" s="20">
        <v>629306974</v>
      </c>
      <c r="I7" s="20">
        <v>833871836</v>
      </c>
      <c r="J7" s="20">
        <v>1925061063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1925061063</v>
      </c>
      <c r="X7" s="20">
        <v>2144006767</v>
      </c>
      <c r="Y7" s="20">
        <v>-218945704</v>
      </c>
      <c r="Z7" s="21">
        <v>-10.211987544533715</v>
      </c>
      <c r="AA7" s="22">
        <v>32310393790</v>
      </c>
    </row>
    <row r="8" spans="1:27" x14ac:dyDescent="0.25">
      <c r="A8" s="23" t="s">
        <v>36</v>
      </c>
      <c r="B8" s="17" t="s">
        <v>32</v>
      </c>
      <c r="C8" s="18">
        <v>53586233</v>
      </c>
      <c r="D8" s="18"/>
      <c r="E8" s="19">
        <v>3567406147</v>
      </c>
      <c r="F8" s="20">
        <v>3567406147</v>
      </c>
      <c r="G8" s="20">
        <v>15361133</v>
      </c>
      <c r="H8" s="20">
        <v>11167329</v>
      </c>
      <c r="I8" s="20">
        <v>4755600</v>
      </c>
      <c r="J8" s="20">
        <v>31284062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31284062</v>
      </c>
      <c r="X8" s="20">
        <v>46912597</v>
      </c>
      <c r="Y8" s="20">
        <v>-15628535</v>
      </c>
      <c r="Z8" s="21">
        <v>-33.314154405052442</v>
      </c>
      <c r="AA8" s="22">
        <v>3567406147</v>
      </c>
    </row>
    <row r="9" spans="1:27" x14ac:dyDescent="0.25">
      <c r="A9" s="23" t="s">
        <v>37</v>
      </c>
      <c r="B9" s="17" t="s">
        <v>6</v>
      </c>
      <c r="C9" s="18">
        <v>255153998</v>
      </c>
      <c r="D9" s="18"/>
      <c r="E9" s="19">
        <v>967856443</v>
      </c>
      <c r="F9" s="20">
        <v>967856443</v>
      </c>
      <c r="G9" s="20">
        <v>82629655</v>
      </c>
      <c r="H9" s="20">
        <v>2677494</v>
      </c>
      <c r="I9" s="20">
        <v>11643000</v>
      </c>
      <c r="J9" s="20">
        <v>96950149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96950149</v>
      </c>
      <c r="X9" s="20">
        <v>109614569</v>
      </c>
      <c r="Y9" s="20">
        <v>-12664420</v>
      </c>
      <c r="Z9" s="21">
        <v>-11.553591931744037</v>
      </c>
      <c r="AA9" s="22">
        <v>967856443</v>
      </c>
    </row>
    <row r="10" spans="1:27" x14ac:dyDescent="0.25">
      <c r="A10" s="23" t="s">
        <v>38</v>
      </c>
      <c r="B10" s="17" t="s">
        <v>6</v>
      </c>
      <c r="C10" s="18">
        <v>111543236</v>
      </c>
      <c r="D10" s="18"/>
      <c r="E10" s="19">
        <v>794978900</v>
      </c>
      <c r="F10" s="20">
        <v>794978900</v>
      </c>
      <c r="G10" s="20">
        <v>-27546000</v>
      </c>
      <c r="H10" s="20">
        <v>78154858</v>
      </c>
      <c r="I10" s="20">
        <v>1800000</v>
      </c>
      <c r="J10" s="20">
        <v>52408858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52408858</v>
      </c>
      <c r="X10" s="20">
        <v>36936775</v>
      </c>
      <c r="Y10" s="20">
        <v>15472083</v>
      </c>
      <c r="Z10" s="21">
        <v>41.888018106615966</v>
      </c>
      <c r="AA10" s="22">
        <v>794978900</v>
      </c>
    </row>
    <row r="11" spans="1:27" x14ac:dyDescent="0.25">
      <c r="A11" s="23" t="s">
        <v>39</v>
      </c>
      <c r="B11" s="17" t="s">
        <v>32</v>
      </c>
      <c r="C11" s="18">
        <v>3383267</v>
      </c>
      <c r="D11" s="18"/>
      <c r="E11" s="19">
        <v>315180731</v>
      </c>
      <c r="F11" s="20">
        <v>315180731</v>
      </c>
      <c r="G11" s="20">
        <v>444666</v>
      </c>
      <c r="H11" s="20">
        <v>767502</v>
      </c>
      <c r="I11" s="20">
        <v>479858</v>
      </c>
      <c r="J11" s="20">
        <v>1692026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1692026</v>
      </c>
      <c r="X11" s="20">
        <v>2583411</v>
      </c>
      <c r="Y11" s="20">
        <v>-891385</v>
      </c>
      <c r="Z11" s="21">
        <v>-34.504188454721294</v>
      </c>
      <c r="AA11" s="22">
        <v>315180731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-5983723303</v>
      </c>
      <c r="D14" s="18"/>
      <c r="E14" s="19">
        <v>-36835000265</v>
      </c>
      <c r="F14" s="20">
        <v>-36835000265</v>
      </c>
      <c r="G14" s="20">
        <v>-747174163</v>
      </c>
      <c r="H14" s="20">
        <v>-717651276</v>
      </c>
      <c r="I14" s="20">
        <v>-753298217</v>
      </c>
      <c r="J14" s="20">
        <v>-2218123656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-2218123656</v>
      </c>
      <c r="X14" s="20">
        <v>-2852787585</v>
      </c>
      <c r="Y14" s="20">
        <v>634663929</v>
      </c>
      <c r="Z14" s="21">
        <v>-22.247149852203243</v>
      </c>
      <c r="AA14" s="22">
        <v>-36835000265</v>
      </c>
    </row>
    <row r="15" spans="1:27" x14ac:dyDescent="0.25">
      <c r="A15" s="23" t="s">
        <v>43</v>
      </c>
      <c r="B15" s="17" t="s">
        <v>32</v>
      </c>
      <c r="C15" s="18">
        <v>-11419741</v>
      </c>
      <c r="D15" s="18"/>
      <c r="E15" s="19">
        <v>-223153640</v>
      </c>
      <c r="F15" s="20">
        <v>-223153640</v>
      </c>
      <c r="G15" s="20"/>
      <c r="H15" s="20"/>
      <c r="I15" s="20">
        <v>-137332</v>
      </c>
      <c r="J15" s="20">
        <v>-137332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-137332</v>
      </c>
      <c r="X15" s="20">
        <v>-17990358</v>
      </c>
      <c r="Y15" s="20">
        <v>17853026</v>
      </c>
      <c r="Z15" s="21">
        <v>-99.236635535546313</v>
      </c>
      <c r="AA15" s="22">
        <v>-223153640</v>
      </c>
    </row>
    <row r="16" spans="1:27" x14ac:dyDescent="0.25">
      <c r="A16" s="23" t="s">
        <v>44</v>
      </c>
      <c r="B16" s="17" t="s">
        <v>6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-657078</v>
      </c>
      <c r="X16" s="20">
        <v>-352251</v>
      </c>
      <c r="Y16" s="20">
        <v>-304827</v>
      </c>
      <c r="Z16" s="21">
        <v>86.536872854867696</v>
      </c>
      <c r="AA16" s="22">
        <v>-1409000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1646367968</v>
      </c>
      <c r="D17" s="26">
        <f>SUM(D6:D16)</f>
        <v>0</v>
      </c>
      <c r="E17" s="27">
        <f t="shared" si="0"/>
        <v>896253106</v>
      </c>
      <c r="F17" s="28">
        <f t="shared" si="0"/>
        <v>896253106</v>
      </c>
      <c r="G17" s="28">
        <f t="shared" si="0"/>
        <v>-213707315</v>
      </c>
      <c r="H17" s="28">
        <f t="shared" si="0"/>
        <v>3367841</v>
      </c>
      <c r="I17" s="28">
        <f t="shared" si="0"/>
        <v>98817566</v>
      </c>
      <c r="J17" s="28">
        <f t="shared" si="0"/>
        <v>-111521908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-111521908</v>
      </c>
      <c r="X17" s="28">
        <f t="shared" si="0"/>
        <v>-531076075</v>
      </c>
      <c r="Y17" s="28">
        <f t="shared" si="0"/>
        <v>419554167</v>
      </c>
      <c r="Z17" s="29">
        <f>+IF(X17&lt;&gt;0,+(Y17/X17)*100,0)</f>
        <v>-79.000765944878992</v>
      </c>
      <c r="AA17" s="30">
        <f>SUM(AA6:AA16)</f>
        <v>896253106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>
        <v>1600800</v>
      </c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229310</v>
      </c>
      <c r="F23" s="20">
        <v>229310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-338593029</v>
      </c>
      <c r="D26" s="18"/>
      <c r="E26" s="19">
        <v>-1347274373</v>
      </c>
      <c r="F26" s="20">
        <v>-1347274373</v>
      </c>
      <c r="G26" s="20">
        <v>1462680</v>
      </c>
      <c r="H26" s="20">
        <v>-49280585</v>
      </c>
      <c r="I26" s="20">
        <v>-36198489</v>
      </c>
      <c r="J26" s="20">
        <v>-84016394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-84016394</v>
      </c>
      <c r="X26" s="20">
        <v>-100526117</v>
      </c>
      <c r="Y26" s="20">
        <v>16509723</v>
      </c>
      <c r="Z26" s="21">
        <v>-16.423317136580536</v>
      </c>
      <c r="AA26" s="22">
        <v>-1347274373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-338593029</v>
      </c>
      <c r="D27" s="26">
        <f>SUM(D21:D26)</f>
        <v>0</v>
      </c>
      <c r="E27" s="27">
        <f t="shared" si="1"/>
        <v>-1345444263</v>
      </c>
      <c r="F27" s="28">
        <f t="shared" si="1"/>
        <v>-1345444263</v>
      </c>
      <c r="G27" s="28">
        <f t="shared" si="1"/>
        <v>1462680</v>
      </c>
      <c r="H27" s="28">
        <f t="shared" si="1"/>
        <v>-49280585</v>
      </c>
      <c r="I27" s="28">
        <f t="shared" si="1"/>
        <v>-36198489</v>
      </c>
      <c r="J27" s="28">
        <f t="shared" si="1"/>
        <v>-84016394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-84016394</v>
      </c>
      <c r="X27" s="28">
        <f t="shared" si="1"/>
        <v>-100526117</v>
      </c>
      <c r="Y27" s="28">
        <f t="shared" si="1"/>
        <v>16509723</v>
      </c>
      <c r="Z27" s="29">
        <f>+IF(X27&lt;&gt;0,+(Y27/X27)*100,0)</f>
        <v>-16.423317136580536</v>
      </c>
      <c r="AA27" s="30">
        <f>SUM(AA21:AA26)</f>
        <v>-1345444263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222594700</v>
      </c>
      <c r="F32" s="20">
        <v>222594700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222594700</v>
      </c>
    </row>
    <row r="33" spans="1:27" x14ac:dyDescent="0.25">
      <c r="A33" s="23" t="s">
        <v>56</v>
      </c>
      <c r="B33" s="17" t="s">
        <v>32</v>
      </c>
      <c r="C33" s="18">
        <v>-321330</v>
      </c>
      <c r="D33" s="18"/>
      <c r="E33" s="19"/>
      <c r="F33" s="20"/>
      <c r="G33" s="20">
        <v>-104410</v>
      </c>
      <c r="H33" s="36">
        <v>16926531</v>
      </c>
      <c r="I33" s="36">
        <v>-5633</v>
      </c>
      <c r="J33" s="36">
        <v>16816488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16816488</v>
      </c>
      <c r="X33" s="36"/>
      <c r="Y33" s="20">
        <v>16816488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-828091</v>
      </c>
      <c r="D35" s="18"/>
      <c r="E35" s="19">
        <v>-210444996</v>
      </c>
      <c r="F35" s="20">
        <v>-210444996</v>
      </c>
      <c r="G35" s="20">
        <v>-9020</v>
      </c>
      <c r="H35" s="20">
        <v>-9020</v>
      </c>
      <c r="I35" s="20">
        <v>-160179</v>
      </c>
      <c r="J35" s="20">
        <v>-178219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-178219</v>
      </c>
      <c r="X35" s="20">
        <v>-520935</v>
      </c>
      <c r="Y35" s="20">
        <v>342716</v>
      </c>
      <c r="Z35" s="21">
        <v>-65.788630059412398</v>
      </c>
      <c r="AA35" s="22">
        <v>-210444996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-1149421</v>
      </c>
      <c r="D36" s="26">
        <f>SUM(D31:D35)</f>
        <v>0</v>
      </c>
      <c r="E36" s="27">
        <f t="shared" si="2"/>
        <v>12149704</v>
      </c>
      <c r="F36" s="28">
        <f t="shared" si="2"/>
        <v>12149704</v>
      </c>
      <c r="G36" s="28">
        <f t="shared" si="2"/>
        <v>-113430</v>
      </c>
      <c r="H36" s="28">
        <f t="shared" si="2"/>
        <v>16917511</v>
      </c>
      <c r="I36" s="28">
        <f t="shared" si="2"/>
        <v>-165812</v>
      </c>
      <c r="J36" s="28">
        <f t="shared" si="2"/>
        <v>16638269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16638269</v>
      </c>
      <c r="X36" s="28">
        <f t="shared" si="2"/>
        <v>-520935</v>
      </c>
      <c r="Y36" s="28">
        <f t="shared" si="2"/>
        <v>17159204</v>
      </c>
      <c r="Z36" s="29">
        <f>+IF(X36&lt;&gt;0,+(Y36/X36)*100,0)</f>
        <v>-3293.9241939973313</v>
      </c>
      <c r="AA36" s="30">
        <f>SUM(AA31:AA35)</f>
        <v>12149704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1306625518</v>
      </c>
      <c r="D38" s="32">
        <f>+D17+D27+D36</f>
        <v>0</v>
      </c>
      <c r="E38" s="33">
        <f t="shared" si="3"/>
        <v>-437041453</v>
      </c>
      <c r="F38" s="2">
        <f t="shared" si="3"/>
        <v>-437041453</v>
      </c>
      <c r="G38" s="2">
        <f t="shared" si="3"/>
        <v>-212358065</v>
      </c>
      <c r="H38" s="2">
        <f t="shared" si="3"/>
        <v>-28995233</v>
      </c>
      <c r="I38" s="2">
        <f t="shared" si="3"/>
        <v>62453265</v>
      </c>
      <c r="J38" s="2">
        <f t="shared" si="3"/>
        <v>-178900033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-178900033</v>
      </c>
      <c r="X38" s="2">
        <f t="shared" si="3"/>
        <v>-632123127</v>
      </c>
      <c r="Y38" s="2">
        <f t="shared" si="3"/>
        <v>453223094</v>
      </c>
      <c r="Z38" s="34">
        <f>+IF(X38&lt;&gt;0,+(Y38/X38)*100,0)</f>
        <v>-71.698546476373423</v>
      </c>
      <c r="AA38" s="35">
        <f>+AA17+AA27+AA36</f>
        <v>-437041453</v>
      </c>
    </row>
    <row r="39" spans="1:27" x14ac:dyDescent="0.25">
      <c r="A39" s="23" t="s">
        <v>60</v>
      </c>
      <c r="B39" s="17"/>
      <c r="C39" s="32">
        <v>4716954801</v>
      </c>
      <c r="D39" s="32"/>
      <c r="E39" s="33">
        <v>4185443538</v>
      </c>
      <c r="F39" s="2">
        <v>4185443538</v>
      </c>
      <c r="G39" s="2">
        <v>6805923868</v>
      </c>
      <c r="H39" s="2">
        <f>+G40+H60</f>
        <v>6595288695</v>
      </c>
      <c r="I39" s="2">
        <f>+H40+I60</f>
        <v>6566293462</v>
      </c>
      <c r="J39" s="2">
        <f>+G39</f>
        <v>6805923868</v>
      </c>
      <c r="K39" s="2">
        <f>+I40+K60</f>
        <v>6628746727</v>
      </c>
      <c r="L39" s="2">
        <f>+K40+L60</f>
        <v>6628746727</v>
      </c>
      <c r="M39" s="2">
        <f>+L40+M60</f>
        <v>6628746727</v>
      </c>
      <c r="N39" s="2">
        <f>+K39</f>
        <v>6628746727</v>
      </c>
      <c r="O39" s="2">
        <f>+M40+O60</f>
        <v>6628746727</v>
      </c>
      <c r="P39" s="2">
        <f>+O40+P60</f>
        <v>6628746727</v>
      </c>
      <c r="Q39" s="2">
        <f>+P40+Q60</f>
        <v>6628746727</v>
      </c>
      <c r="R39" s="2">
        <f>+O39</f>
        <v>6628746727</v>
      </c>
      <c r="S39" s="2">
        <f>+Q40+S60</f>
        <v>6628746727</v>
      </c>
      <c r="T39" s="2">
        <f>+S40+T60</f>
        <v>6628746727</v>
      </c>
      <c r="U39" s="2">
        <f>+T40+U60</f>
        <v>6628746727</v>
      </c>
      <c r="V39" s="2">
        <f>+S39</f>
        <v>6628746727</v>
      </c>
      <c r="W39" s="2">
        <f>+G39</f>
        <v>6805923868</v>
      </c>
      <c r="X39" s="2">
        <v>4185296738</v>
      </c>
      <c r="Y39" s="2">
        <f>+W39-X39</f>
        <v>2620627130</v>
      </c>
      <c r="Z39" s="34">
        <f>+IF(X39&lt;&gt;0,+(Y39/X39)*100,0)</f>
        <v>62.615085477841212</v>
      </c>
      <c r="AA39" s="35">
        <v>4185443538</v>
      </c>
    </row>
    <row r="40" spans="1:27" x14ac:dyDescent="0.25">
      <c r="A40" s="41" t="s">
        <v>62</v>
      </c>
      <c r="B40" s="42" t="s">
        <v>61</v>
      </c>
      <c r="C40" s="43">
        <f>+C38+C39</f>
        <v>6023580319</v>
      </c>
      <c r="D40" s="43">
        <f t="shared" ref="D40:AA40" si="4">+D38+D39</f>
        <v>0</v>
      </c>
      <c r="E40" s="44">
        <f t="shared" si="4"/>
        <v>3748402085</v>
      </c>
      <c r="F40" s="45">
        <f t="shared" si="4"/>
        <v>3748402085</v>
      </c>
      <c r="G40" s="45">
        <f t="shared" si="4"/>
        <v>6593565803</v>
      </c>
      <c r="H40" s="45">
        <f t="shared" si="4"/>
        <v>6566293462</v>
      </c>
      <c r="I40" s="45">
        <f t="shared" si="4"/>
        <v>6628746727</v>
      </c>
      <c r="J40" s="45">
        <f>+I40</f>
        <v>6628746727</v>
      </c>
      <c r="K40" s="45">
        <f t="shared" si="4"/>
        <v>6628746727</v>
      </c>
      <c r="L40" s="45">
        <f t="shared" si="4"/>
        <v>6628746727</v>
      </c>
      <c r="M40" s="45">
        <f t="shared" si="4"/>
        <v>6628746727</v>
      </c>
      <c r="N40" s="45">
        <f>+M40</f>
        <v>6628746727</v>
      </c>
      <c r="O40" s="45">
        <f t="shared" si="4"/>
        <v>6628746727</v>
      </c>
      <c r="P40" s="45">
        <f t="shared" si="4"/>
        <v>6628746727</v>
      </c>
      <c r="Q40" s="45">
        <f t="shared" si="4"/>
        <v>6628746727</v>
      </c>
      <c r="R40" s="45">
        <f>+Q40</f>
        <v>6628746727</v>
      </c>
      <c r="S40" s="45">
        <f t="shared" si="4"/>
        <v>6628746727</v>
      </c>
      <c r="T40" s="45">
        <f t="shared" si="4"/>
        <v>6628746727</v>
      </c>
      <c r="U40" s="45">
        <f t="shared" si="4"/>
        <v>6628746727</v>
      </c>
      <c r="V40" s="45">
        <f>+U40</f>
        <v>6628746727</v>
      </c>
      <c r="W40" s="45">
        <f>+V40</f>
        <v>6628746727</v>
      </c>
      <c r="X40" s="45">
        <f t="shared" si="4"/>
        <v>3553173611</v>
      </c>
      <c r="Y40" s="45">
        <f t="shared" si="4"/>
        <v>3073850224</v>
      </c>
      <c r="Z40" s="46">
        <f>+IF(X40&lt;&gt;0,+(Y40/X40)*100,0)</f>
        <v>86.509992489077959</v>
      </c>
      <c r="AA40" s="47">
        <f t="shared" si="4"/>
        <v>3748402085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6805923868</v>
      </c>
      <c r="H60">
        <v>1722892</v>
      </c>
      <c r="J60">
        <v>6805923868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C066FE-BF13-43A7-A6A1-08BA1B7E8FCA}"/>
</file>

<file path=customXml/itemProps2.xml><?xml version="1.0" encoding="utf-8"?>
<ds:datastoreItem xmlns:ds="http://schemas.openxmlformats.org/officeDocument/2006/customXml" ds:itemID="{88E68F1D-4E89-430D-BC8A-AC3C67740EC7}"/>
</file>

<file path=customXml/itemProps3.xml><?xml version="1.0" encoding="utf-8"?>
<ds:datastoreItem xmlns:ds="http://schemas.openxmlformats.org/officeDocument/2006/customXml" ds:itemID="{4A8F8B27-D733-4B57-B56B-30BCC59620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2025-11-07T13:13:59Z</dcterms:created>
  <dcterms:modified xsi:type="dcterms:W3CDTF">2025-11-07T13:15:10Z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